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250" windowHeight="13170" firstSheet="1" activeTab="1"/>
  </bookViews>
  <sheets>
    <sheet name="сводн.кв._2" sheetId="2" state="hidden" r:id="rId1"/>
    <sheet name="Анализ ЖКХ" sheetId="4" r:id="rId2"/>
    <sheet name="Инструкция" sheetId="3" state="hidden" r:id="rId3"/>
  </sheets>
  <definedNames>
    <definedName name="_xlnm._FilterDatabase" localSheetId="1" hidden="1">'Анализ ЖКХ'!$B$7:$I$298</definedName>
    <definedName name="_xlnm._FilterDatabase" localSheetId="0" hidden="1">сводн.кв._2!$B$15:$K$323</definedName>
    <definedName name="_xlnm.Print_Area" localSheetId="1">'Анализ ЖКХ'!$A$1:$K$300</definedName>
  </definedNames>
  <calcPr calcId="124519" iterate="1"/>
</workbook>
</file>

<file path=xl/calcChain.xml><?xml version="1.0" encoding="utf-8"?>
<calcChain xmlns="http://schemas.openxmlformats.org/spreadsheetml/2006/main">
  <c r="H298" i="4"/>
  <c r="G298"/>
  <c r="I298" l="1"/>
  <c r="I297" l="1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1"/>
  <c r="I120"/>
  <c r="I119"/>
  <c r="I118"/>
  <c r="I117"/>
  <c r="I116"/>
  <c r="I115"/>
  <c r="I114"/>
  <c r="I113"/>
  <c r="I111"/>
  <c r="I110"/>
  <c r="I109"/>
  <c r="I108"/>
  <c r="I107"/>
  <c r="I106"/>
  <c r="I105"/>
  <c r="I104"/>
  <c r="I103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59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8"/>
  <c r="I17"/>
  <c r="I16"/>
  <c r="I15"/>
  <c r="I14"/>
  <c r="I13"/>
  <c r="I12"/>
  <c r="I11"/>
  <c r="I10"/>
  <c r="I9"/>
  <c r="I8"/>
  <c r="K323" i="2" l="1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</calcChain>
</file>

<file path=xl/sharedStrings.xml><?xml version="1.0" encoding="utf-8"?>
<sst xmlns="http://schemas.openxmlformats.org/spreadsheetml/2006/main" count="1349" uniqueCount="235">
  <si>
    <t/>
  </si>
  <si>
    <t>345</t>
  </si>
  <si>
    <t>244</t>
  </si>
  <si>
    <t>1340105030;Расходы на обеспечение деятельности прочих муниципальных казенных учреждений</t>
  </si>
  <si>
    <t>Итого по 1340000000;Подпрограмма «Обеспечение средствами индивидуальной защиты, смывающими и обезвреживающими средствами»</t>
  </si>
  <si>
    <t>226</t>
  </si>
  <si>
    <t>1330105030;Расходы на обеспечение деятельности прочих муниципальных казенных учреждений</t>
  </si>
  <si>
    <t>Итого по 1330000000;Подпрограмма «Организация прохождения медицинских осмотров»</t>
  </si>
  <si>
    <t>Итого по 1300000000;Муниципальная программа «Улучшение условий и охраны труда в муниципальных учреждениях города Саратова»</t>
  </si>
  <si>
    <t>213</t>
  </si>
  <si>
    <t>119</t>
  </si>
  <si>
    <t>05102S2300;Обеспечение повышения оплаты труда некоторых категорий работников муниципальных учреждений за счет средств местного бюджета</t>
  </si>
  <si>
    <t>211</t>
  </si>
  <si>
    <t>111</t>
  </si>
  <si>
    <t>0510272300;Обеспечение повышения оплаты труда некоторых категорий работников муниципальных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</si>
  <si>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</si>
  <si>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</si>
  <si>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291</t>
  </si>
  <si>
    <t>852</t>
  </si>
  <si>
    <t>0510205030;Расходы на обеспечение деятельности прочих муниципальных казенных учреждений</t>
  </si>
  <si>
    <t>851</t>
  </si>
  <si>
    <t>346</t>
  </si>
  <si>
    <t>344</t>
  </si>
  <si>
    <t>343</t>
  </si>
  <si>
    <t>229</t>
  </si>
  <si>
    <t>227</t>
  </si>
  <si>
    <t>225</t>
  </si>
  <si>
    <t>223</t>
  </si>
  <si>
    <t>221</t>
  </si>
  <si>
    <t>266</t>
  </si>
  <si>
    <t>Итого по 0510000000;Подпрограмма «Содержание и благоустройство территорий города»</t>
  </si>
  <si>
    <t>Итого по 0500000000;Муниципальная программа «Благоустройство территории муниципального образования «Город Саратов»</t>
  </si>
  <si>
    <t>Итого КОМИТЕТ ДОРОЖНОГО ХОЗЯЙСТВА, БЛАГОУСТРОЙСТВА И ТРАНСПОРТА АДМИНИСТРАЦИИ МУНИЦИПАЛЬНОГО ОБРАЗОВАНИЯ «ГОРОД САРАТОВ»</t>
  </si>
  <si>
    <t>292</t>
  </si>
  <si>
    <t>853</t>
  </si>
  <si>
    <t>3040002020;Расходы на обеспечение функций центрального аппарата</t>
  </si>
  <si>
    <t>349</t>
  </si>
  <si>
    <t>310</t>
  </si>
  <si>
    <t>129</t>
  </si>
  <si>
    <t>122</t>
  </si>
  <si>
    <t>212</t>
  </si>
  <si>
    <t>121</t>
  </si>
  <si>
    <t>Итого по 3040000000;Обеспечение деятельности органов исполнительной власти</t>
  </si>
  <si>
    <t>Итого по 3000000000;Выполнение функций органами местного самоуправления</t>
  </si>
  <si>
    <t>Итого КОМИТЕТ ПО ЖИЛИЩНО-КОММУНАЛЬНОМУ ХОЗЯЙСТВУ АДМИНИСТРАЦИИ МУНИЦИПАЛЬНОГО ОБРАЗОВАНИЯ «ГОРОД САРАТОВ»</t>
  </si>
  <si>
    <t>051040М000;Реализация мероприятий программы</t>
  </si>
  <si>
    <t>0510308140;Ликвидация несанкционированного складирования отходов</t>
  </si>
  <si>
    <t>051010М000;Реализация мероприятий программы</t>
  </si>
  <si>
    <t>Итого АДМИНИСТРАЦИЯ ВОЛЖСКОГО РАЙОНА МУНИЦИПАЛЬНОГО ОБРАЗОВАНИЯ «ГОРОД САРАТОВ»</t>
  </si>
  <si>
    <t>24B</t>
  </si>
  <si>
    <t>632</t>
  </si>
  <si>
    <t>3130008060;Субсидии исполнительным органам территориального общественного самоуправления</t>
  </si>
  <si>
    <t>Итого по 3130000000;Другие непрограммные мероприятия</t>
  </si>
  <si>
    <t>3110000100;Средства, выделяемые из резервного фонда администрации муниципального образования «Город Саратов»</t>
  </si>
  <si>
    <t>Итого по 3110000000;Резервные фонды местных администраций</t>
  </si>
  <si>
    <t>Итого по 3100000000;Непрограммные мероприятия</t>
  </si>
  <si>
    <t>062F2П5552;Реализация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(общественные территории)</t>
  </si>
  <si>
    <t>062F255550;Реализация программ формирования современной городской среды</t>
  </si>
  <si>
    <t>Итого по 0620000000;Подпрограмма «Благоустройство общественных территорий муниципального образования «Город Саратов»</t>
  </si>
  <si>
    <t>Итого по 0600000000;Муниципальная программа «Формирование современной городской среды муниципального образования «Город Саратов» на 2018-2024 годы</t>
  </si>
  <si>
    <t>Итого АДМИНИСТРАЦИЯ КИРОВСКОГО РАЙОНА МУНИЦИПАЛЬНОГО ОБРАЗОВАНИЯ «ГОРОД САРАТОВ»</t>
  </si>
  <si>
    <t>051030М000;Реализация мероприятий программы</t>
  </si>
  <si>
    <t>Итого АДМИНИСТРАЦИЯ ФРУНЗЕНСКОГО РАЙОНА МУНИЦИПАЛЬНОГО ОБРАЗОВАНИЯ «ГОРОД САРАТОВ»</t>
  </si>
  <si>
    <t>Итого АДМИНИСТРАЦИЯ ОКТЯБРЬСКОГО РАЙОНА МУНИЦИПАЛЬНОГО ОБРАЗОВАНИЯ «ГОРОД САРАТОВ»</t>
  </si>
  <si>
    <t>228</t>
  </si>
  <si>
    <t>414</t>
  </si>
  <si>
    <t>0510679Г08;Проведение комплекса мероприятий, направленных на социально-экономическое развитие отдельных территорий области (сквер по ул. им. Расковой М.М., Саратовская область, г. Саратов, ул. им. Расковой М.М.)</t>
  </si>
  <si>
    <t>Итого АДМИНИСТРАЦИЯ ЗАВОДСКОГО РАЙОНА МУНИЦИПАЛЬНОГО ОБРАЗОВАНИЯ «ГОРОД САРАТОВ»</t>
  </si>
  <si>
    <t>242</t>
  </si>
  <si>
    <t>052010М000;Реализация мероприятий программы</t>
  </si>
  <si>
    <t>Итого по 0520000000;Подпрограмма «Содержание, ремонт и развитие инженерных сетей»</t>
  </si>
  <si>
    <t>Итого АДМИНИСТРАЦИЯ ЛЕНИНСКОГО РАЙОНА МУНИЦИПАЛЬНОГО ОБРАЗОВАНИЯ «ГОРОД САРАТОВ»</t>
  </si>
  <si>
    <t>1130107150;Возмещение затрат на обеспечение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</si>
  <si>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Итого по 1130000000;Подпрограмма «Энергосбережение и повышение энергоэффективности систем наружного освещения»</t>
  </si>
  <si>
    <t>Итого по 1100000000;Муниципальная программа «Повышение энергоэффективности и энергосбережения в муниципальном образовании «Город Саратов»</t>
  </si>
  <si>
    <t>243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</si>
  <si>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</si>
  <si>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241</t>
  </si>
  <si>
    <t>611</t>
  </si>
  <si>
    <t>05104S2300;Обеспечение повышения оплаты труда некоторых категорий работников муниципальных учреждений за счет средств местного бюджета</t>
  </si>
  <si>
    <t>0510472300;Обеспечение повышения оплаты труда некоторых категорий работников муниципальных учреждений</t>
  </si>
  <si>
    <t>0510405010;Расходы на выполнение муниципальных заданий муниципальными бюджетными и автономными учреждениями</t>
  </si>
  <si>
    <t>0510308150;Устройство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</si>
  <si>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0510305010;Расходы на выполнение муниципальных заданий муниципальными бюджетными и автономными учреждениями</t>
  </si>
  <si>
    <t>05101S2300;Обеспечение повышения оплаты труда некоторых категорий работников муниципальных учреждений за счет средств местного бюджета</t>
  </si>
  <si>
    <t>0510172300;Обеспечение повышения оплаты труда некоторых категорий работников муниципальных учреждений</t>
  </si>
  <si>
    <t>0510105010;Расходы на выполнение муниципальных заданий муниципальными бюджетными и автономными учреждениями</t>
  </si>
  <si>
    <t>Итого КОМИТЕТ ПО АРХИТЕКТУРЕ АДМИНИСТРАЦИИ МУНИЦИПАЛЬНОГО ОБРАЗОВАНИЯ «ГОРОД САРАТОВ»</t>
  </si>
  <si>
    <t>0520207060;Возмещение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</si>
  <si>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Итого КОМИТЕТ ПО СТРОИТЕЛЬСТВУ И ИНЖЕНЕРНОЙ ЗАЩИТЕ АДМИНИСТРАЦИИ МУНИЦИПАЛЬНОГО ОБРАЗОВАНИЯ «ГОРОД САРАТОВ»</t>
  </si>
  <si>
    <t>072060М000;Реализация мероприятий программы</t>
  </si>
  <si>
    <t>Итого по 0720000000;Подпрограмма «Развитие коммунального хозяйства»</t>
  </si>
  <si>
    <t>Итого по 0700000000;Муниципальная программа «Развитие жилищно-коммунального хозяйства в муниципальном образовании «Город Саратов»</t>
  </si>
  <si>
    <t>063F2П5554;Реализация программ формирования современной городской среды (проведение работ по внедрению энергоэффективного освещения, оснащению декоративно-художественной подсветкой и замене имеющейся подсветки)</t>
  </si>
  <si>
    <t>Итого по 0630000000;Подпрограмма  «Создание энергоэффективного городского освещения, включая архитектурную и художественную подсветку»</t>
  </si>
  <si>
    <t>20Ш000М000;Реализация мероприятий программы</t>
  </si>
  <si>
    <t>Итого по 20Ш0000000;Ведомственная целевая программа «Снос самовольных построек, расположенных в границах территории муниципального образования «Город Саратов»</t>
  </si>
  <si>
    <t>Итого по 2000000000;Ведомственные целевые  программы</t>
  </si>
  <si>
    <t>Итого КОМИТЕТ ПО УПРАВЛЕНИЮ ИМУЩЕСТВОМ ГОРОДА САРАТОВА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</si>
  <si>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</si>
  <si>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297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</si>
  <si>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</si>
  <si>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</si>
  <si>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</si>
  <si>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612</t>
  </si>
  <si>
    <t>134010М000;Реализация мероприятий программы</t>
  </si>
  <si>
    <t>133010М000;Реализация мероприятий программы</t>
  </si>
  <si>
    <t>132010М000;Реализация мероприятий программы</t>
  </si>
  <si>
    <t>Итого по 1320000000;Подпрограмма «Обучение по охране труда руководителей и специалистов»</t>
  </si>
  <si>
    <t>073010М000;Реализация мероприятий программы</t>
  </si>
  <si>
    <t>Итого по 0730000000;Подпрограмма «Обеспечение земельных участков, предоставленных многодетным семьям на территории муниципального образования «Город Саратов» для индивидуального жилищного строительства объектами коммунальной инфраструктуры»</t>
  </si>
  <si>
    <t>0720506860;Техническое перевооружение системы теплоснабжения с устройством котлов наружного размещения для многоквартирного  дома №4 а по ул. Вокзальной</t>
  </si>
  <si>
    <t>0720206480;Реконструкция оборудования котельной, расположенной по адресу: ул. им. Ломоносова М.В., 1 и восстановление (модернизация и теплоизоляция) сетей горячего водоснабжения до многоквартирных домов № 6 по ул. Зеркальной; № 5, 11, 25, 25А по ул. 1-й Прокатной; № 3А, 4, 8, 19 по ул. 2-й Прокатной; № 7 по ул. Измайлова</t>
  </si>
  <si>
    <t>07201S2300;Обеспечение повышения оплаты труда некоторых категорий работников муниципальных учреждений за счет средств местного бюджета</t>
  </si>
  <si>
    <t>0720172300;Обеспечение повышения оплаты труда некоторых категорий работников муниципальных учреждений</t>
  </si>
  <si>
    <t>072010М000;Реализация мероприятий программы</t>
  </si>
  <si>
    <t>0720107040;Возмещение недополученных доходов в связи с оказанием услуг муниципальных бань</t>
  </si>
  <si>
    <t>0720107030;Возмещение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</si>
  <si>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0720105010;Расходы на выполнение муниципальных заданий муниципальными бюджетными и автономными учреждениями</t>
  </si>
  <si>
    <t>074010М000;Реализация мероприятий программы</t>
  </si>
  <si>
    <t>Итого по 0740000000;Подпрограмма  «Снос аварийного жилищного фонда»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</si>
  <si>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</si>
  <si>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0710108050;Проведение мероприятий по обследованию жилищного фонда на предмет аварийности и непригодности для проживания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</si>
  <si>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</si>
  <si>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</si>
  <si>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Итого по 0710000000;Подпрограмма «Развитие жилищного хозяйства»</t>
  </si>
  <si>
    <t>0710108180;Обследование вентиляционных каналов и дымоходов от газоиспользующего оборудования</t>
  </si>
  <si>
    <t>20ГF3П748S;Приобретение дополнительных метров, строительство для реализации мероприятий по переселению граждан города Саратова из аварийного жилищного фонда (в рамках достижения соответствующих задач федерального проекта)</t>
  </si>
  <si>
    <t>20ГF3U7484;Обеспечение мероприятий, связанных с оплатой дополнительных квадратных метров, при переселении граждан из аварийного жилищного фонда (в рамках достижения соответствующих задач федерального проекта)</t>
  </si>
  <si>
    <t>412</t>
  </si>
  <si>
    <t>20ГF36748S;Обеспечение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</si>
  <si>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298</t>
  </si>
  <si>
    <t>20ГF367483;Обеспечение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</si>
  <si>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Итого по 20Г0000000;Ведомственная целевая программа «Переселение граждан города Саратова из аварийного жилищного фонда в 2019-2025 годах»</t>
  </si>
  <si>
    <t>071020М000;Реализация мероприятий программы</t>
  </si>
  <si>
    <t>202000М000;Реализация мероприятий программы</t>
  </si>
  <si>
    <t>Итого по 2020000000;Ведомственная целевая программа «Приобретение жилых помещений для исполнения решений судов»</t>
  </si>
  <si>
    <t>финансирования по выписке банка</t>
  </si>
  <si>
    <t>объемов финансирования</t>
  </si>
  <si>
    <t>КЭСР</t>
  </si>
  <si>
    <t>ВР</t>
  </si>
  <si>
    <t>ЦСР</t>
  </si>
  <si>
    <t>Код главы</t>
  </si>
  <si>
    <t>РзПр</t>
  </si>
  <si>
    <t>Остаток объемов</t>
  </si>
  <si>
    <t>Ожидаемый остаток</t>
  </si>
  <si>
    <t>КЦСР: 000  КВСР: 000</t>
  </si>
  <si>
    <t>Наименование и коды бюджетной классификации</t>
  </si>
  <si>
    <t>Уточненные бюджетные назначения</t>
  </si>
  <si>
    <t>Исполнено</t>
  </si>
  <si>
    <t>% к уточненным бюджетным назначениям</t>
  </si>
  <si>
    <t>тыс.руб</t>
  </si>
  <si>
    <t>Информация о финансировании по раздеоу "Жилищно-коммунальное хозяйство"</t>
  </si>
  <si>
    <t xml:space="preserve">На 31.03.2020 г. </t>
  </si>
  <si>
    <t>ВСЕГО по 0500 Жильщно-коммунальное хозяйство</t>
  </si>
  <si>
    <t>А.С. Струков</t>
  </si>
  <si>
    <t>администрации муниципального образования "Город Саратов"</t>
  </si>
  <si>
    <t xml:space="preserve">Председать комитета по финансам </t>
  </si>
  <si>
    <t>Итого по 0502;Коммунальное хозяйство</t>
  </si>
  <si>
    <t>Итого по 0503;Благоустройство</t>
  </si>
  <si>
    <t>Итого по 0505;Другие вопросы в области жилищно-коммунального хозяйства</t>
  </si>
  <si>
    <t>Итого по 0501;Жилищное хозяйство</t>
  </si>
  <si>
    <t>тыс.руб.</t>
  </si>
  <si>
    <t>КОСГУ</t>
  </si>
  <si>
    <t>администрации муниципального образования «Город Саратов»</t>
  </si>
  <si>
    <t>Информация о финансировании по разделу «Жилищно-коммунальное хозяйство»</t>
  </si>
  <si>
    <t xml:space="preserve">на 01.04.2021 г. </t>
  </si>
  <si>
    <t>0501;Жилищное хозяйство</t>
  </si>
  <si>
    <t>КОМИТЕТ ПО УПРАВЛЕНИЮ ИМУЩЕСТВОМ ГОРОДА САРАТОВА</t>
  </si>
  <si>
    <t>0700000000;Муниципальная программа «Развитие жилищно-коммунального хозяйства в муниципальном образовании «Город Саратов»</t>
  </si>
  <si>
    <t>0710000000;Подпрограмма «Развитие жилищного хозяйства»</t>
  </si>
  <si>
    <t>247</t>
  </si>
  <si>
    <t>2020000000;Ведомственная целевая программа «Приобретение жилых помещений для исполнения решений судов»</t>
  </si>
  <si>
    <t>3130000000;Другие непрограммные мероприятия</t>
  </si>
  <si>
    <t>3130008190;Выкуп жилого помещения у собственника, в связи с изъятием соответствующего земельного участка для муниципальных нужд</t>
  </si>
  <si>
    <t>КОМИТЕТ ПО ЖИЛИЩНО-КОММУНАЛЬНОМУ ХОЗЯЙСТВУ АДМИНИСТРАЦИИ МУНИЦИПАЛЬНОГО ОБРАЗОВАНИЯ «ГОРОД САРАТОВ»</t>
  </si>
  <si>
    <t>КОМИТЕТ ПО СТРОИТЕЛЬСТВУ И ИНЖЕНЕРНОЙ ЗАЩИТЕ АДМИНИСТРАЦИИ МУНИЦИПАЛЬНОГО ОБРАЗОВАНИЯ «ГОРОД САРАТОВ»</t>
  </si>
  <si>
    <t>20Г0000000;Ведомственная целевая программа «Переселение граждан города Саратова из аварийного жилищного фонда в 2019-2025 годах»</t>
  </si>
  <si>
    <t>20ГF367484;Обеспечение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</si>
  <si>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296</t>
  </si>
  <si>
    <t>4020000000;Погашение кредиторской задолженности прошлых лет по ведомственной целевой программе «Переселение граждан города Саратова из аварийного жилищного фонда в 2019-2025 годах»</t>
  </si>
  <si>
    <t>402F367483;Обеспечение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</si>
  <si>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402F367484;Обеспечение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</si>
  <si>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АДМИНИСТРАЦИЯ ЛЕНИНСКОГО РАЙОНА МУНИЦИПАЛЬНОГО ОБРАЗОВАНИЯ «ГОРОД САРАТОВ»</t>
  </si>
  <si>
    <t>0740000000;Подпрограмма  «Снос аварийного жилищного фонда»</t>
  </si>
  <si>
    <t>АДМИНИСТРАЦИЯ ЗАВОДСКОГО РАЙОНА МУНИЦИПАЛЬНОГО ОБРАЗОВАНИЯ «ГОРОД САРАТОВ»</t>
  </si>
  <si>
    <t>АДМИНИСТРАЦИЯ ОКТЯБРЬСКОГО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</si>
  <si>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</si>
  <si>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1100000000;Муниципальная программа «Повышение энергоэффективности и энергосбережения в муниципальном образовании «Город Саратов»</t>
  </si>
  <si>
    <t>1110000000;Подпрограмма «Энергосбережение и повышение энергоэффективности в муниципальном жилищном фонде»</t>
  </si>
  <si>
    <t>111010М000;Реализация мероприятий программы</t>
  </si>
  <si>
    <t>111020М000;Реализация мероприятий программы</t>
  </si>
  <si>
    <t>АДМИНИСТРАЦИЯ КИРОВСКОГО РАЙОНА МУНИЦИПАЛЬНОГО ОБРАЗОВАНИЯ «ГОРОД САРАТОВ»</t>
  </si>
  <si>
    <t>АДМИНИСТРАЦИЯ ВОЛЖСКОГО РАЙОНА МУНИЦИПАЛЬНОГО ОБРАЗОВАНИЯ «ГОРОД САРАТОВ»</t>
  </si>
  <si>
    <t>0502;Коммунальное хозяйство</t>
  </si>
  <si>
    <t>0720000000;Подпрограмма «Развитие коммунального хозяйства»</t>
  </si>
  <si>
    <t>0720206030;Реконструкция центрального теплового пункта «Нежилое помещение ЦТП по адресу: г. Саратов, ул. Алексеевская, д. 3 и восстановление циркуляционного трубопровода горячего водоснабжения до многоквартирного дома № 5 по ул. Алексеевская»</t>
  </si>
  <si>
    <t>07202И0000;Исполнение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</si>
  <si>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0720705010;Расходы на выполнение муниципальных заданий муниципальными бюджетными и автономными учреждениями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</si>
  <si>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</si>
  <si>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072070М000;Реализация мероприятий программы</t>
  </si>
  <si>
    <t>0730000000;Подпрограмма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</t>
  </si>
  <si>
    <t>0730106010;Строительство объектов инженерной инфраструктуры в пос. Латухино</t>
  </si>
  <si>
    <t>0730106020;Строительство объектов инженерной инфраструктуры в пос. Воробьевка</t>
  </si>
  <si>
    <t>1300000000;Муниципальная программа «Улучшение условий и охраны труда в муниципальных учреждениях города Саратова»</t>
  </si>
  <si>
    <t>1320000000;Подпрограмма «Обучение по охране труда руководителей и специалистов»</t>
  </si>
  <si>
    <t>1330000000;Подпрограмма «Организация прохождения медицинских осмотров»</t>
  </si>
  <si>
    <t>1340000000;Подпрограмма «Обеспечение средствами индивидуальной защиты, смывающими и обезвреживающими средствами»</t>
  </si>
  <si>
    <t>0503;Благоустройство</t>
  </si>
  <si>
    <t>20Ш0000000;Ведомственная целевая программа «Снос самовольных построек, расположенных в границах территории муниципального образования «Город Саратов»</t>
  </si>
  <si>
    <t>0500000000;Муниципальная программа «Благоустройство территории муниципального образования «Город Саратов»</t>
  </si>
  <si>
    <t>0510000000;Подпрограмма «Содержание и благоустройство территорий города»</t>
  </si>
  <si>
    <t>0600000000;Муниципальная программа «Формирование современной городской среды муниципального образования «Город Саратов» на 2018-2024 годы</t>
  </si>
  <si>
    <t>0610000000;Подпрограмма «Благоустройство дворовых территорий муниципального образования «Город Саратов»</t>
  </si>
  <si>
    <t>061F255551;Реализация программ формирования современной городской среды (дворовые территории)</t>
  </si>
  <si>
    <t>0620000000;Подпрограмма «Благоустройство общественных территорий муниципального образования «Город Саратов»</t>
  </si>
  <si>
    <t>062F2П5555;Реализация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(реконструкция фонтана «Одуванчик» на площади им. Кирова С.М.)</t>
  </si>
  <si>
    <t>062F2П5557;Реализация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(строительство фонтана на Набережной Космонавтов на спуске от ул. им. Некрасова Н.А.)</t>
  </si>
  <si>
    <t>062F2П5558;Реализация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(строительство фонтана на Набережной Космонавтов на спуске от ул. Октябрьской)</t>
  </si>
  <si>
    <t>062F2П5559;Реализация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(строительство фонтана на Новой Набережной между ул. Шелковичной и ул. 2-ой Садовой)</t>
  </si>
  <si>
    <t>0520000000;Подпрограмма «Содержание, ремонт и развитие инженерных сетей»</t>
  </si>
  <si>
    <t>0520206А60;Ливневая канализация по ул. Строителей, 12 в микрорайоне Жасминный Ленинского района г. Саратова</t>
  </si>
  <si>
    <t>062F255552;Реализация программ формирования современной городской среды (общественные территории)</t>
  </si>
  <si>
    <t>КОМИТЕТ ДОРОЖНОГО ХОЗЯЙСТВА, БЛАГОУСТРОЙСТВА И ТРАНСПОРТА АДМИНИСТРАЦИИ МУНИЦИПАЛЬНОГО ОБРАЗОВАНИЯ «ГОРОД САРАТОВ»</t>
  </si>
  <si>
    <t>0510107200;Возмещение затрат по благоустройству сквера им. Гагарина Ю.А.</t>
  </si>
  <si>
    <t>1130000000;Подпрограмма «Энергосбережение и повышение энергоэффективности системы наружного освещения»</t>
  </si>
  <si>
    <t>1130107150;Возмещение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</si>
  <si>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05101И0000;Исполнение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</si>
  <si>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0505;Другие вопросы в области жилищно-коммунального хозяйства</t>
  </si>
  <si>
    <t>3040000000;Обеспечение деятельности органов исполнительной власти</t>
  </si>
  <si>
    <t>321</t>
  </si>
  <si>
    <t>264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</si>
  <si>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</si>
  <si>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3130008280;Содержание недвижимого имущества, расположенного по адресу: п. Красный Текстильщик, ул. Октябрьская, д. 12 (нежилое здание)</t>
  </si>
  <si>
    <t>Всего по 0500; Жилищно-коммунальное хозяйство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</si>
</sst>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0"/>
    <numFmt numFmtId="166" formatCode="0000000000"/>
    <numFmt numFmtId="167" formatCode="0000"/>
    <numFmt numFmtId="168" formatCode="000000"/>
    <numFmt numFmtId="169" formatCode="#,##0.0;[Red]\-#,##0.0;0.0"/>
    <numFmt numFmtId="170" formatCode="#,##0.000;[Red]\-#,##0.000;0.000"/>
    <numFmt numFmtId="171" formatCode="#,##0.0000;[Red]\-#,##0.0000;0.0000"/>
    <numFmt numFmtId="172" formatCode="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MS Sans Serif"/>
      <family val="2"/>
      <charset val="204"/>
    </font>
    <font>
      <b/>
      <sz val="8"/>
      <name val="MS Sans Serif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MS Sans Serif"/>
      <family val="2"/>
      <charset val="204"/>
    </font>
    <font>
      <b/>
      <i/>
      <sz val="10"/>
      <name val="MS Sans Serif"/>
      <family val="2"/>
      <charset val="204"/>
    </font>
    <font>
      <b/>
      <sz val="8"/>
      <name val="MS Sans Serif"/>
      <family val="2"/>
      <charset val="204"/>
    </font>
    <font>
      <b/>
      <sz val="10"/>
      <color rgb="FFFF0000"/>
      <name val="MS Sans Serif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72"/>
      </patternFill>
    </fill>
    <fill>
      <patternFill patternType="solid">
        <fgColor indexed="13"/>
        <bgColor indexed="7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72"/>
      </patternFill>
    </fill>
    <fill>
      <patternFill patternType="solid">
        <fgColor rgb="FFFFFF00"/>
        <bgColor indexed="72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top" wrapText="1"/>
      <protection hidden="1"/>
    </xf>
    <xf numFmtId="0" fontId="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wrapText="1"/>
      <protection hidden="1"/>
    </xf>
    <xf numFmtId="0" fontId="3" fillId="0" borderId="17" xfId="1" applyNumberFormat="1" applyFont="1" applyFill="1" applyBorder="1" applyAlignment="1" applyProtection="1">
      <alignment horizontal="center" wrapText="1"/>
      <protection hidden="1"/>
    </xf>
    <xf numFmtId="0" fontId="1" fillId="0" borderId="5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167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5" fontId="4" fillId="0" borderId="9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5" fontId="4" fillId="0" borderId="2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12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10" fillId="0" borderId="0" xfId="1" applyFont="1" applyBorder="1" applyAlignment="1" applyProtection="1">
      <alignment horizontal="right"/>
      <protection hidden="1"/>
    </xf>
    <xf numFmtId="169" fontId="3" fillId="0" borderId="24" xfId="1" applyNumberFormat="1" applyFont="1" applyFill="1" applyBorder="1" applyAlignment="1" applyProtection="1">
      <protection hidden="1"/>
    </xf>
    <xf numFmtId="169" fontId="3" fillId="0" borderId="25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protection hidden="1"/>
    </xf>
    <xf numFmtId="167" fontId="4" fillId="0" borderId="28" xfId="1" applyNumberFormat="1" applyFont="1" applyFill="1" applyBorder="1" applyAlignment="1" applyProtection="1"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1" fillId="0" borderId="26" xfId="1" applyFont="1" applyFill="1" applyBorder="1" applyAlignment="1" applyProtection="1">
      <protection hidden="1"/>
    </xf>
    <xf numFmtId="168" fontId="1" fillId="0" borderId="26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Font="1"/>
    <xf numFmtId="169" fontId="13" fillId="3" borderId="11" xfId="1" applyNumberFormat="1" applyFont="1" applyFill="1" applyBorder="1" applyAlignment="1" applyProtection="1">
      <protection hidden="1"/>
    </xf>
    <xf numFmtId="169" fontId="14" fillId="2" borderId="11" xfId="1" applyNumberFormat="1" applyFont="1" applyFill="1" applyBorder="1" applyAlignment="1" applyProtection="1">
      <protection hidden="1"/>
    </xf>
    <xf numFmtId="169" fontId="12" fillId="0" borderId="11" xfId="1" applyNumberFormat="1" applyFont="1" applyFill="1" applyBorder="1" applyAlignment="1" applyProtection="1">
      <protection hidden="1"/>
    </xf>
    <xf numFmtId="169" fontId="10" fillId="0" borderId="11" xfId="1" applyNumberFormat="1" applyFont="1" applyFill="1" applyBorder="1" applyAlignment="1" applyProtection="1">
      <protection hidden="1"/>
    </xf>
    <xf numFmtId="169" fontId="13" fillId="3" borderId="11" xfId="1" applyNumberFormat="1" applyFont="1" applyFill="1" applyBorder="1" applyAlignment="1" applyProtection="1">
      <alignment horizontal="right"/>
      <protection hidden="1"/>
    </xf>
    <xf numFmtId="169" fontId="14" fillId="2" borderId="11" xfId="1" applyNumberFormat="1" applyFont="1" applyFill="1" applyBorder="1" applyAlignment="1" applyProtection="1">
      <alignment horizontal="right"/>
      <protection hidden="1"/>
    </xf>
    <xf numFmtId="169" fontId="12" fillId="0" borderId="11" xfId="1" applyNumberFormat="1" applyFont="1" applyFill="1" applyBorder="1" applyAlignment="1" applyProtection="1">
      <alignment horizontal="right"/>
      <protection hidden="1"/>
    </xf>
    <xf numFmtId="169" fontId="10" fillId="0" borderId="11" xfId="1" applyNumberFormat="1" applyFont="1" applyFill="1" applyBorder="1" applyAlignment="1" applyProtection="1">
      <alignment horizontal="right"/>
      <protection hidden="1"/>
    </xf>
    <xf numFmtId="170" fontId="14" fillId="2" borderId="11" xfId="1" applyNumberFormat="1" applyFont="1" applyFill="1" applyBorder="1" applyAlignment="1" applyProtection="1">
      <protection hidden="1"/>
    </xf>
    <xf numFmtId="171" fontId="16" fillId="3" borderId="11" xfId="1" applyNumberFormat="1" applyFont="1" applyFill="1" applyBorder="1" applyAlignment="1" applyProtection="1">
      <protection hidden="1"/>
    </xf>
    <xf numFmtId="171" fontId="14" fillId="2" borderId="11" xfId="1" applyNumberFormat="1" applyFont="1" applyFill="1" applyBorder="1" applyAlignment="1" applyProtection="1">
      <protection hidden="1"/>
    </xf>
    <xf numFmtId="171" fontId="12" fillId="0" borderId="11" xfId="1" applyNumberFormat="1" applyFont="1" applyFill="1" applyBorder="1" applyAlignment="1" applyProtection="1">
      <protection hidden="1"/>
    </xf>
    <xf numFmtId="171" fontId="10" fillId="0" borderId="11" xfId="1" applyNumberFormat="1" applyFont="1" applyFill="1" applyBorder="1" applyAlignment="1" applyProtection="1">
      <protection hidden="1"/>
    </xf>
    <xf numFmtId="172" fontId="1" fillId="0" borderId="0" xfId="1" applyNumberFormat="1"/>
    <xf numFmtId="0" fontId="9" fillId="4" borderId="11" xfId="1" applyNumberFormat="1" applyFont="1" applyFill="1" applyBorder="1" applyAlignment="1" applyProtection="1">
      <protection hidden="1"/>
    </xf>
    <xf numFmtId="165" fontId="3" fillId="4" borderId="11" xfId="1" applyNumberFormat="1" applyFont="1" applyFill="1" applyBorder="1" applyAlignment="1" applyProtection="1">
      <protection hidden="1"/>
    </xf>
    <xf numFmtId="165" fontId="2" fillId="4" borderId="11" xfId="1" applyNumberFormat="1" applyFont="1" applyFill="1" applyBorder="1" applyAlignment="1" applyProtection="1">
      <protection hidden="1"/>
    </xf>
    <xf numFmtId="169" fontId="12" fillId="4" borderId="11" xfId="1" applyNumberFormat="1" applyFont="1" applyFill="1" applyBorder="1" applyAlignment="1" applyProtection="1">
      <protection hidden="1"/>
    </xf>
    <xf numFmtId="169" fontId="12" fillId="4" borderId="11" xfId="1" applyNumberFormat="1" applyFont="1" applyFill="1" applyBorder="1" applyAlignment="1" applyProtection="1">
      <alignment horizontal="right"/>
      <protection hidden="1"/>
    </xf>
    <xf numFmtId="0" fontId="10" fillId="0" borderId="26" xfId="1" applyFont="1" applyFill="1" applyBorder="1" applyAlignment="1" applyProtection="1">
      <protection hidden="1"/>
    </xf>
    <xf numFmtId="0" fontId="10" fillId="0" borderId="0" xfId="1" applyFont="1"/>
    <xf numFmtId="0" fontId="10" fillId="5" borderId="26" xfId="1" applyFont="1" applyFill="1" applyBorder="1" applyAlignment="1" applyProtection="1">
      <protection hidden="1"/>
    </xf>
    <xf numFmtId="0" fontId="10" fillId="5" borderId="0" xfId="1" applyFont="1" applyFill="1"/>
    <xf numFmtId="172" fontId="10" fillId="5" borderId="0" xfId="1" applyNumberFormat="1" applyFont="1" applyFill="1"/>
    <xf numFmtId="0" fontId="18" fillId="0" borderId="0" xfId="1" applyNumberFormat="1" applyFont="1" applyFill="1" applyAlignment="1" applyProtection="1">
      <alignment horizontal="center" vertical="center"/>
      <protection hidden="1"/>
    </xf>
    <xf numFmtId="0" fontId="19" fillId="0" borderId="11" xfId="1" applyNumberFormat="1" applyFont="1" applyFill="1" applyBorder="1" applyAlignment="1" applyProtection="1">
      <alignment horizontal="center" vertical="center" wrapText="1"/>
      <protection hidden="1"/>
    </xf>
    <xf numFmtId="169" fontId="20" fillId="3" borderId="11" xfId="1" applyNumberFormat="1" applyFont="1" applyFill="1" applyBorder="1" applyAlignment="1" applyProtection="1">
      <alignment horizontal="right"/>
      <protection hidden="1"/>
    </xf>
    <xf numFmtId="0" fontId="17" fillId="0" borderId="0" xfId="1" applyFont="1"/>
    <xf numFmtId="0" fontId="20" fillId="0" borderId="0" xfId="1" applyNumberFormat="1" applyFont="1" applyFill="1" applyAlignment="1" applyProtection="1">
      <alignment horizontal="center" vertical="center"/>
      <protection hidden="1"/>
    </xf>
    <xf numFmtId="0" fontId="20" fillId="0" borderId="0" xfId="1" applyNumberFormat="1" applyFont="1" applyFill="1" applyAlignment="1" applyProtection="1">
      <alignment horizontal="left" vertical="center"/>
      <protection hidden="1"/>
    </xf>
    <xf numFmtId="0" fontId="21" fillId="0" borderId="0" xfId="1" applyFont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Border="1" applyProtection="1">
      <protection hidden="1"/>
    </xf>
    <xf numFmtId="0" fontId="21" fillId="0" borderId="0" xfId="1" applyFont="1" applyBorder="1" applyAlignment="1" applyProtection="1">
      <alignment horizontal="right"/>
      <protection hidden="1"/>
    </xf>
    <xf numFmtId="0" fontId="18" fillId="0" borderId="11" xfId="1" applyNumberFormat="1" applyFont="1" applyFill="1" applyBorder="1" applyAlignment="1" applyProtection="1">
      <alignment horizontal="center" vertical="center"/>
      <protection hidden="1"/>
    </xf>
    <xf numFmtId="1" fontId="18" fillId="0" borderId="11" xfId="1" applyNumberFormat="1" applyFont="1" applyFill="1" applyBorder="1" applyAlignment="1" applyProtection="1">
      <alignment horizontal="center" vertical="center"/>
      <protection hidden="1"/>
    </xf>
    <xf numFmtId="0" fontId="21" fillId="0" borderId="0" xfId="1" applyFont="1"/>
    <xf numFmtId="0" fontId="18" fillId="0" borderId="11" xfId="1" applyNumberFormat="1" applyFont="1" applyFill="1" applyBorder="1" applyAlignment="1" applyProtection="1">
      <alignment horizontal="center" wrapText="1"/>
      <protection hidden="1"/>
    </xf>
    <xf numFmtId="0" fontId="18" fillId="0" borderId="11" xfId="1" applyNumberFormat="1" applyFont="1" applyFill="1" applyBorder="1" applyAlignment="1" applyProtection="1">
      <alignment horizontal="center" vertical="top" wrapText="1"/>
      <protection hidden="1"/>
    </xf>
    <xf numFmtId="164" fontId="21" fillId="0" borderId="11" xfId="1" applyNumberFormat="1" applyFont="1" applyFill="1" applyBorder="1" applyAlignment="1" applyProtection="1">
      <protection hidden="1"/>
    </xf>
    <xf numFmtId="164" fontId="20" fillId="0" borderId="11" xfId="1" applyNumberFormat="1" applyFont="1" applyFill="1" applyBorder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21" fillId="0" borderId="0" xfId="1" applyNumberFormat="1" applyFont="1" applyFill="1" applyAlignment="1" applyProtection="1">
      <alignment horizontal="center"/>
      <protection hidden="1"/>
    </xf>
    <xf numFmtId="0" fontId="21" fillId="0" borderId="0" xfId="1" applyFont="1" applyAlignment="1">
      <alignment horizontal="center"/>
    </xf>
    <xf numFmtId="0" fontId="1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11" xfId="1" applyNumberFormat="1" applyFont="1" applyFill="1" applyBorder="1" applyAlignment="1" applyProtection="1">
      <alignment horizontal="center" vertical="center"/>
      <protection hidden="1"/>
    </xf>
    <xf numFmtId="167" fontId="23" fillId="0" borderId="11" xfId="0" applyNumberFormat="1" applyFont="1" applyFill="1" applyBorder="1" applyAlignment="1" applyProtection="1">
      <protection hidden="1"/>
    </xf>
    <xf numFmtId="165" fontId="23" fillId="0" borderId="11" xfId="0" applyNumberFormat="1" applyFont="1" applyFill="1" applyBorder="1" applyAlignment="1" applyProtection="1">
      <protection hidden="1"/>
    </xf>
    <xf numFmtId="0" fontId="19" fillId="0" borderId="11" xfId="0" applyNumberFormat="1" applyFont="1" applyFill="1" applyBorder="1" applyAlignment="1" applyProtection="1">
      <protection hidden="1"/>
    </xf>
    <xf numFmtId="166" fontId="23" fillId="0" borderId="11" xfId="0" applyNumberFormat="1" applyFont="1" applyFill="1" applyBorder="1" applyAlignment="1" applyProtection="1">
      <alignment wrapText="1"/>
      <protection hidden="1"/>
    </xf>
    <xf numFmtId="165" fontId="23" fillId="0" borderId="11" xfId="0" applyNumberFormat="1" applyFont="1" applyFill="1" applyBorder="1" applyAlignment="1" applyProtection="1">
      <alignment wrapText="1"/>
      <protection hidden="1"/>
    </xf>
    <xf numFmtId="0" fontId="10" fillId="0" borderId="26" xfId="1" applyFont="1" applyBorder="1"/>
    <xf numFmtId="0" fontId="1" fillId="0" borderId="26" xfId="1" applyBorder="1"/>
    <xf numFmtId="169" fontId="20" fillId="3" borderId="11" xfId="0" applyNumberFormat="1" applyFont="1" applyFill="1" applyBorder="1" applyAlignment="1" applyProtection="1">
      <protection hidden="1"/>
    </xf>
    <xf numFmtId="0" fontId="18" fillId="0" borderId="0" xfId="1" applyFont="1" applyAlignment="1">
      <alignment horizontal="left"/>
    </xf>
    <xf numFmtId="0" fontId="21" fillId="0" borderId="0" xfId="1" applyFont="1" applyAlignment="1">
      <alignment horizontal="right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0" fillId="0" borderId="0" xfId="1" applyFont="1" applyAlignment="1">
      <alignment horizontal="right"/>
    </xf>
    <xf numFmtId="169" fontId="20" fillId="4" borderId="11" xfId="0" applyNumberFormat="1" applyFont="1" applyFill="1" applyBorder="1" applyAlignment="1" applyProtection="1">
      <alignment horizontal="right"/>
      <protection hidden="1"/>
    </xf>
    <xf numFmtId="169" fontId="20" fillId="7" borderId="11" xfId="0" applyNumberFormat="1" applyFont="1" applyFill="1" applyBorder="1" applyAlignment="1" applyProtection="1">
      <alignment horizontal="right"/>
      <protection hidden="1"/>
    </xf>
    <xf numFmtId="169" fontId="20" fillId="6" borderId="11" xfId="0" applyNumberFormat="1" applyFont="1" applyFill="1" applyBorder="1" applyAlignment="1" applyProtection="1">
      <protection hidden="1"/>
    </xf>
    <xf numFmtId="169" fontId="20" fillId="0" borderId="11" xfId="0" applyNumberFormat="1" applyFont="1" applyFill="1" applyBorder="1" applyAlignment="1" applyProtection="1">
      <protection hidden="1"/>
    </xf>
    <xf numFmtId="169" fontId="17" fillId="0" borderId="11" xfId="0" applyNumberFormat="1" applyFont="1" applyFill="1" applyBorder="1" applyAlignment="1" applyProtection="1">
      <protection hidden="1"/>
    </xf>
    <xf numFmtId="0" fontId="24" fillId="5" borderId="0" xfId="1" applyFont="1" applyFill="1"/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6" fillId="3" borderId="16" xfId="1" applyNumberFormat="1" applyFont="1" applyFill="1" applyBorder="1" applyAlignment="1" applyProtection="1">
      <alignment wrapText="1"/>
      <protection hidden="1"/>
    </xf>
    <xf numFmtId="167" fontId="6" fillId="3" borderId="14" xfId="1" applyNumberFormat="1" applyFont="1" applyFill="1" applyBorder="1" applyAlignment="1" applyProtection="1">
      <alignment wrapText="1"/>
      <protection hidden="1"/>
    </xf>
    <xf numFmtId="167" fontId="6" fillId="3" borderId="11" xfId="1" applyNumberFormat="1" applyFont="1" applyFill="1" applyBorder="1" applyAlignment="1" applyProtection="1">
      <alignment wrapText="1"/>
      <protection hidden="1"/>
    </xf>
    <xf numFmtId="164" fontId="6" fillId="3" borderId="16" xfId="1" applyNumberFormat="1" applyFont="1" applyFill="1" applyBorder="1" applyAlignment="1" applyProtection="1">
      <protection hidden="1"/>
    </xf>
    <xf numFmtId="164" fontId="6" fillId="3" borderId="15" xfId="1" applyNumberFormat="1" applyFont="1" applyFill="1" applyBorder="1" applyAlignment="1" applyProtection="1">
      <protection hidden="1"/>
    </xf>
    <xf numFmtId="0" fontId="9" fillId="0" borderId="11" xfId="1" applyNumberFormat="1" applyFont="1" applyFill="1" applyBorder="1" applyAlignment="1" applyProtection="1">
      <alignment horizontal="center" vertical="center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12" xfId="1" applyNumberFormat="1" applyFont="1" applyFill="1" applyBorder="1" applyAlignment="1" applyProtection="1">
      <alignment wrapText="1"/>
      <protection hidden="1"/>
    </xf>
    <xf numFmtId="167" fontId="5" fillId="2" borderId="9" xfId="1" applyNumberFormat="1" applyFont="1" applyFill="1" applyBorder="1" applyAlignment="1" applyProtection="1">
      <alignment wrapText="1"/>
      <protection hidden="1"/>
    </xf>
    <xf numFmtId="167" fontId="5" fillId="2" borderId="11" xfId="1" applyNumberFormat="1" applyFont="1" applyFill="1" applyBorder="1" applyAlignment="1" applyProtection="1">
      <alignment wrapText="1"/>
      <protection hidden="1"/>
    </xf>
    <xf numFmtId="164" fontId="5" fillId="2" borderId="12" xfId="1" applyNumberFormat="1" applyFont="1" applyFill="1" applyBorder="1" applyAlignment="1" applyProtection="1">
      <protection hidden="1"/>
    </xf>
    <xf numFmtId="164" fontId="5" fillId="2" borderId="10" xfId="1" applyNumberFormat="1" applyFont="1" applyFill="1" applyBorder="1" applyAlignment="1" applyProtection="1"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23" xfId="1" applyNumberFormat="1" applyFont="1" applyFill="1" applyBorder="1" applyAlignment="1" applyProtection="1">
      <alignment wrapText="1"/>
      <protection hidden="1"/>
    </xf>
    <xf numFmtId="164" fontId="3" fillId="0" borderId="11" xfId="1" applyNumberFormat="1" applyFont="1" applyFill="1" applyBorder="1" applyAlignment="1" applyProtection="1">
      <protection hidden="1"/>
    </xf>
    <xf numFmtId="167" fontId="15" fillId="3" borderId="12" xfId="1" applyNumberFormat="1" applyFont="1" applyFill="1" applyBorder="1" applyAlignment="1" applyProtection="1">
      <alignment wrapText="1"/>
      <protection hidden="1"/>
    </xf>
    <xf numFmtId="167" fontId="6" fillId="3" borderId="9" xfId="1" applyNumberFormat="1" applyFont="1" applyFill="1" applyBorder="1" applyAlignment="1" applyProtection="1">
      <alignment wrapText="1"/>
      <protection hidden="1"/>
    </xf>
    <xf numFmtId="164" fontId="6" fillId="3" borderId="12" xfId="1" applyNumberFormat="1" applyFont="1" applyFill="1" applyBorder="1" applyAlignment="1" applyProtection="1">
      <protection hidden="1"/>
    </xf>
    <xf numFmtId="164" fontId="6" fillId="3" borderId="10" xfId="1" applyNumberFormat="1" applyFont="1" applyFill="1" applyBorder="1" applyAlignment="1" applyProtection="1">
      <protection hidden="1"/>
    </xf>
    <xf numFmtId="167" fontId="6" fillId="3" borderId="12" xfId="1" applyNumberFormat="1" applyFont="1" applyFill="1" applyBorder="1" applyAlignment="1" applyProtection="1">
      <alignment wrapText="1"/>
      <protection hidden="1"/>
    </xf>
    <xf numFmtId="167" fontId="19" fillId="6" borderId="11" xfId="0" applyNumberFormat="1" applyFont="1" applyFill="1" applyBorder="1" applyAlignment="1" applyProtection="1">
      <alignment wrapText="1"/>
      <protection hidden="1"/>
    </xf>
    <xf numFmtId="164" fontId="18" fillId="0" borderId="11" xfId="1" applyNumberFormat="1" applyFont="1" applyFill="1" applyBorder="1" applyAlignment="1" applyProtection="1">
      <protection hidden="1"/>
    </xf>
    <xf numFmtId="164" fontId="22" fillId="2" borderId="11" xfId="1" applyNumberFormat="1" applyFont="1" applyFill="1" applyBorder="1" applyAlignment="1" applyProtection="1">
      <protection hidden="1"/>
    </xf>
    <xf numFmtId="167" fontId="19" fillId="0" borderId="11" xfId="0" applyNumberFormat="1" applyFont="1" applyFill="1" applyBorder="1" applyAlignment="1" applyProtection="1">
      <alignment wrapText="1"/>
      <protection hidden="1"/>
    </xf>
    <xf numFmtId="164" fontId="21" fillId="0" borderId="11" xfId="1" applyNumberFormat="1" applyFont="1" applyFill="1" applyBorder="1" applyAlignment="1" applyProtection="1">
      <protection hidden="1"/>
    </xf>
    <xf numFmtId="164" fontId="20" fillId="3" borderId="11" xfId="1" applyNumberFormat="1" applyFont="1" applyFill="1" applyBorder="1" applyAlignment="1" applyProtection="1">
      <protection hidden="1"/>
    </xf>
    <xf numFmtId="167" fontId="20" fillId="3" borderId="11" xfId="0" applyNumberFormat="1" applyFont="1" applyFill="1" applyBorder="1" applyAlignment="1" applyProtection="1">
      <alignment wrapText="1"/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20" fillId="0" borderId="0" xfId="1" applyNumberFormat="1" applyFont="1" applyFill="1" applyAlignment="1" applyProtection="1">
      <alignment horizontal="center" vertical="center"/>
      <protection hidden="1"/>
    </xf>
    <xf numFmtId="0" fontId="1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11" xfId="1" applyNumberFormat="1" applyFont="1" applyFill="1" applyBorder="1" applyAlignment="1" applyProtection="1">
      <alignment horizontal="center" vertical="center"/>
      <protection hidden="1"/>
    </xf>
    <xf numFmtId="0" fontId="20" fillId="4" borderId="11" xfId="0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O327"/>
  <sheetViews>
    <sheetView showGridLines="0" showZeros="0" topLeftCell="A272" workbookViewId="0">
      <selection activeCell="G323" sqref="G323"/>
    </sheetView>
  </sheetViews>
  <sheetFormatPr defaultColWidth="9.140625" defaultRowHeight="12.75" outlineLevelCol="1"/>
  <cols>
    <col min="1" max="1" width="1.28515625" style="1" customWidth="1"/>
    <col min="2" max="2" width="9.140625" style="1" hidden="1" customWidth="1" outlineLevel="1"/>
    <col min="3" max="3" width="9.5703125" style="1" hidden="1" customWidth="1" outlineLevel="1"/>
    <col min="4" max="4" width="40.85546875" style="1" customWidth="1" collapsed="1"/>
    <col min="5" max="6" width="5.7109375" style="1" customWidth="1"/>
    <col min="7" max="7" width="13.85546875" style="1" customWidth="1"/>
    <col min="8" max="8" width="18.28515625" style="1" customWidth="1"/>
    <col min="9" max="10" width="9.140625" style="1" hidden="1" customWidth="1"/>
    <col min="11" max="11" width="11.5703125" style="1" customWidth="1"/>
    <col min="12" max="229" width="9.140625" style="1" customWidth="1"/>
    <col min="230" max="16384" width="9.140625" style="1"/>
  </cols>
  <sheetData>
    <row r="1" spans="1:12" ht="409.6" hidden="1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1:12" ht="12.75" customHeight="1">
      <c r="A2" s="30"/>
      <c r="B2" s="31"/>
      <c r="C2" s="31"/>
      <c r="D2" s="117" t="s">
        <v>152</v>
      </c>
      <c r="E2" s="117"/>
      <c r="F2" s="117"/>
      <c r="G2" s="117"/>
      <c r="H2" s="117"/>
      <c r="I2" s="117"/>
      <c r="J2" s="117"/>
      <c r="K2" s="117"/>
    </row>
    <row r="3" spans="1:12" ht="12.75" customHeight="1">
      <c r="A3" s="30"/>
      <c r="B3" s="30"/>
      <c r="C3" s="30"/>
      <c r="D3" s="118" t="s">
        <v>153</v>
      </c>
      <c r="E3" s="118"/>
      <c r="F3" s="118"/>
      <c r="G3" s="118"/>
      <c r="H3" s="118"/>
      <c r="I3" s="29"/>
      <c r="J3" s="29"/>
      <c r="K3" s="29"/>
    </row>
    <row r="4" spans="1:12" ht="12.75" hidden="1" customHeight="1">
      <c r="A4" s="27"/>
      <c r="B4" s="26"/>
      <c r="C4" s="28"/>
      <c r="D4" s="118"/>
      <c r="E4" s="118"/>
      <c r="F4" s="118"/>
      <c r="G4" s="118"/>
      <c r="H4" s="118"/>
      <c r="I4" s="26"/>
      <c r="J4" s="26"/>
      <c r="K4" s="26"/>
    </row>
    <row r="5" spans="1:12" ht="12.75" hidden="1" customHeight="1">
      <c r="A5" s="27"/>
      <c r="B5" s="26"/>
      <c r="C5" s="26"/>
      <c r="D5" s="118"/>
      <c r="E5" s="118"/>
      <c r="F5" s="118"/>
      <c r="G5" s="118"/>
      <c r="H5" s="118"/>
      <c r="I5" s="26"/>
      <c r="J5" s="26"/>
      <c r="K5" s="26"/>
    </row>
    <row r="6" spans="1:12" ht="12.75" hidden="1" customHeight="1">
      <c r="A6" s="27"/>
      <c r="B6" s="26"/>
      <c r="C6" s="26"/>
      <c r="D6" s="118"/>
      <c r="E6" s="118"/>
      <c r="F6" s="118"/>
      <c r="G6" s="118"/>
      <c r="H6" s="118"/>
      <c r="I6" s="26"/>
      <c r="J6" s="26"/>
      <c r="K6" s="26"/>
    </row>
    <row r="7" spans="1:12" ht="2.25" customHeight="1">
      <c r="A7" s="27"/>
      <c r="B7" s="26"/>
      <c r="C7" s="26"/>
      <c r="D7" s="118"/>
      <c r="E7" s="118"/>
      <c r="F7" s="118"/>
      <c r="G7" s="118"/>
      <c r="H7" s="118"/>
      <c r="I7" s="26"/>
      <c r="J7" s="26"/>
      <c r="K7" s="26"/>
    </row>
    <row r="8" spans="1:12" ht="409.6" hidden="1" customHeight="1">
      <c r="A8" s="27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2" ht="409.6" hidden="1" customHeight="1">
      <c r="A9" s="24"/>
      <c r="B9" s="24"/>
      <c r="C9" s="24"/>
      <c r="D9" s="24"/>
      <c r="E9" s="24"/>
      <c r="F9" s="24"/>
      <c r="G9" s="24"/>
      <c r="H9" s="23"/>
      <c r="I9" s="23"/>
      <c r="J9" s="23"/>
      <c r="K9" s="23"/>
    </row>
    <row r="10" spans="1:12" ht="409.6" hidden="1" customHeight="1">
      <c r="A10" s="24"/>
      <c r="B10" s="22">
        <v>0</v>
      </c>
      <c r="C10" s="25">
        <v>0</v>
      </c>
      <c r="D10" s="22" t="s">
        <v>146</v>
      </c>
      <c r="E10" s="24"/>
      <c r="F10" s="24"/>
      <c r="G10" s="24"/>
      <c r="H10" s="23"/>
      <c r="I10" s="23"/>
      <c r="J10" s="23"/>
      <c r="K10" s="23"/>
    </row>
    <row r="11" spans="1:12" ht="409.6" hidden="1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2" ht="11.25" customHeight="1" thickBot="1">
      <c r="A12" s="22"/>
      <c r="B12" s="22"/>
      <c r="C12" s="22"/>
      <c r="D12" s="22"/>
      <c r="E12" s="22"/>
      <c r="F12" s="22"/>
      <c r="G12" s="22"/>
      <c r="H12" s="3"/>
      <c r="I12" s="21"/>
      <c r="J12" s="21"/>
      <c r="K12" s="39" t="s">
        <v>151</v>
      </c>
    </row>
    <row r="13" spans="1:12" ht="34.5" customHeight="1" thickBot="1">
      <c r="A13" s="48"/>
      <c r="B13" s="119" t="s">
        <v>147</v>
      </c>
      <c r="C13" s="120"/>
      <c r="D13" s="121"/>
      <c r="E13" s="121"/>
      <c r="F13" s="121"/>
      <c r="G13" s="121" t="s">
        <v>148</v>
      </c>
      <c r="H13" s="127" t="s">
        <v>149</v>
      </c>
      <c r="I13" s="19" t="s">
        <v>145</v>
      </c>
      <c r="J13" s="20" t="s">
        <v>144</v>
      </c>
      <c r="K13" s="128" t="s">
        <v>150</v>
      </c>
    </row>
    <row r="14" spans="1:12" ht="34.5" customHeight="1" thickBot="1">
      <c r="A14" s="49"/>
      <c r="B14" s="15" t="s">
        <v>143</v>
      </c>
      <c r="C14" s="18" t="s">
        <v>142</v>
      </c>
      <c r="D14" s="42" t="s">
        <v>141</v>
      </c>
      <c r="E14" s="42" t="s">
        <v>140</v>
      </c>
      <c r="F14" s="42" t="s">
        <v>139</v>
      </c>
      <c r="G14" s="121"/>
      <c r="H14" s="127"/>
      <c r="I14" s="16" t="s">
        <v>138</v>
      </c>
      <c r="J14" s="17" t="s">
        <v>137</v>
      </c>
      <c r="K14" s="128"/>
    </row>
    <row r="15" spans="1:12" ht="13.5" customHeight="1" thickBot="1">
      <c r="A15" s="50"/>
      <c r="B15" s="14">
        <v>1</v>
      </c>
      <c r="C15" s="13">
        <v>2</v>
      </c>
      <c r="D15" s="43">
        <v>1</v>
      </c>
      <c r="E15" s="44">
        <v>2</v>
      </c>
      <c r="F15" s="44">
        <v>3</v>
      </c>
      <c r="G15" s="43">
        <v>4</v>
      </c>
      <c r="H15" s="43">
        <v>5</v>
      </c>
      <c r="I15" s="36">
        <v>14</v>
      </c>
      <c r="J15" s="12">
        <v>15</v>
      </c>
      <c r="K15" s="43">
        <v>6</v>
      </c>
    </row>
    <row r="16" spans="1:12" ht="23.25" customHeight="1">
      <c r="A16" s="49"/>
      <c r="B16" s="122" t="s">
        <v>161</v>
      </c>
      <c r="C16" s="123"/>
      <c r="D16" s="124"/>
      <c r="E16" s="124"/>
      <c r="F16" s="124"/>
      <c r="G16" s="52">
        <v>762740.39532999997</v>
      </c>
      <c r="H16" s="61">
        <v>85992.929220000005</v>
      </c>
      <c r="I16" s="125"/>
      <c r="J16" s="126"/>
      <c r="K16" s="56">
        <f>H16/G16*100</f>
        <v>11.274206761108427</v>
      </c>
      <c r="L16" s="1">
        <v>85993</v>
      </c>
    </row>
    <row r="17" spans="1:11" ht="23.25" customHeight="1">
      <c r="A17" s="49"/>
      <c r="B17" s="129" t="s">
        <v>98</v>
      </c>
      <c r="C17" s="130"/>
      <c r="D17" s="131"/>
      <c r="E17" s="131"/>
      <c r="F17" s="131"/>
      <c r="G17" s="53">
        <v>50965.5</v>
      </c>
      <c r="H17" s="62">
        <v>954.21402</v>
      </c>
      <c r="I17" s="132"/>
      <c r="J17" s="133"/>
      <c r="K17" s="57">
        <f t="shared" ref="K17:K80" si="0">H17/G17*100</f>
        <v>1.872274420931807</v>
      </c>
    </row>
    <row r="18" spans="1:11" ht="32.25" customHeight="1">
      <c r="A18" s="49"/>
      <c r="B18" s="134" t="s">
        <v>92</v>
      </c>
      <c r="C18" s="135"/>
      <c r="D18" s="136"/>
      <c r="E18" s="136"/>
      <c r="F18" s="136"/>
      <c r="G18" s="54">
        <v>5679.6</v>
      </c>
      <c r="H18" s="63">
        <v>954.21402</v>
      </c>
      <c r="I18" s="137"/>
      <c r="J18" s="138"/>
      <c r="K18" s="58">
        <f t="shared" si="0"/>
        <v>16.800725755334881</v>
      </c>
    </row>
    <row r="19" spans="1:11" ht="23.25" hidden="1" customHeight="1">
      <c r="A19" s="9"/>
      <c r="B19" s="139" t="s">
        <v>125</v>
      </c>
      <c r="C19" s="139"/>
      <c r="D19" s="140"/>
      <c r="E19" s="140"/>
      <c r="F19" s="140"/>
      <c r="G19" s="40">
        <v>5679.6</v>
      </c>
      <c r="H19" s="40">
        <v>954.21402</v>
      </c>
      <c r="I19" s="141"/>
      <c r="J19" s="138"/>
      <c r="K19" s="41">
        <f t="shared" si="0"/>
        <v>16.800725755334881</v>
      </c>
    </row>
    <row r="20" spans="1:11" ht="59.25" customHeight="1">
      <c r="A20" s="49"/>
      <c r="B20" s="46"/>
      <c r="C20" s="32"/>
      <c r="D20" s="45" t="s">
        <v>124</v>
      </c>
      <c r="E20" s="11" t="s">
        <v>2</v>
      </c>
      <c r="F20" s="10" t="s">
        <v>26</v>
      </c>
      <c r="G20" s="55">
        <v>2306.1999999999998</v>
      </c>
      <c r="H20" s="64">
        <v>863.19039999999995</v>
      </c>
      <c r="I20" s="37"/>
      <c r="J20" s="33"/>
      <c r="K20" s="59">
        <f t="shared" si="0"/>
        <v>37.429121498569074</v>
      </c>
    </row>
    <row r="21" spans="1:11" ht="56.25" customHeight="1">
      <c r="A21" s="49"/>
      <c r="B21" s="46"/>
      <c r="C21" s="32"/>
      <c r="D21" s="45" t="s">
        <v>123</v>
      </c>
      <c r="E21" s="11" t="s">
        <v>2</v>
      </c>
      <c r="F21" s="10" t="s">
        <v>26</v>
      </c>
      <c r="G21" s="55">
        <v>3373.4</v>
      </c>
      <c r="H21" s="64">
        <v>91.023619999999994</v>
      </c>
      <c r="I21" s="37"/>
      <c r="J21" s="33"/>
      <c r="K21" s="59">
        <f t="shared" si="0"/>
        <v>2.6982753305270646</v>
      </c>
    </row>
    <row r="22" spans="1:11" ht="23.25" hidden="1" customHeight="1">
      <c r="A22" s="9"/>
      <c r="B22" s="139" t="s">
        <v>97</v>
      </c>
      <c r="C22" s="139"/>
      <c r="D22" s="140"/>
      <c r="E22" s="140"/>
      <c r="F22" s="140"/>
      <c r="G22" s="40">
        <v>45000</v>
      </c>
      <c r="H22" s="40">
        <v>0</v>
      </c>
      <c r="I22" s="141"/>
      <c r="J22" s="138"/>
      <c r="K22" s="41">
        <f t="shared" si="0"/>
        <v>0</v>
      </c>
    </row>
    <row r="23" spans="1:11" ht="32.25" customHeight="1">
      <c r="A23" s="49"/>
      <c r="B23" s="134" t="s">
        <v>136</v>
      </c>
      <c r="C23" s="135"/>
      <c r="D23" s="136"/>
      <c r="E23" s="136"/>
      <c r="F23" s="136"/>
      <c r="G23" s="54">
        <v>45000</v>
      </c>
      <c r="H23" s="63">
        <v>0</v>
      </c>
      <c r="I23" s="137"/>
      <c r="J23" s="138"/>
      <c r="K23" s="58">
        <f t="shared" si="0"/>
        <v>0</v>
      </c>
    </row>
    <row r="24" spans="1:11" ht="23.25" customHeight="1">
      <c r="A24" s="49"/>
      <c r="B24" s="46"/>
      <c r="C24" s="32"/>
      <c r="D24" s="45" t="s">
        <v>135</v>
      </c>
      <c r="E24" s="11" t="s">
        <v>129</v>
      </c>
      <c r="F24" s="10" t="s">
        <v>37</v>
      </c>
      <c r="G24" s="55">
        <v>45000</v>
      </c>
      <c r="H24" s="64">
        <v>0</v>
      </c>
      <c r="I24" s="37"/>
      <c r="J24" s="33"/>
      <c r="K24" s="59">
        <f t="shared" si="0"/>
        <v>0</v>
      </c>
    </row>
    <row r="25" spans="1:11" ht="23.25" hidden="1" customHeight="1">
      <c r="A25" s="9"/>
      <c r="B25" s="139" t="s">
        <v>55</v>
      </c>
      <c r="C25" s="139"/>
      <c r="D25" s="140"/>
      <c r="E25" s="140"/>
      <c r="F25" s="140"/>
      <c r="G25" s="40">
        <v>285.89999999999998</v>
      </c>
      <c r="H25" s="40">
        <v>0</v>
      </c>
      <c r="I25" s="141"/>
      <c r="J25" s="138"/>
      <c r="K25" s="41">
        <f t="shared" si="0"/>
        <v>0</v>
      </c>
    </row>
    <row r="26" spans="1:11" ht="23.25" customHeight="1">
      <c r="A26" s="49"/>
      <c r="B26" s="134" t="s">
        <v>52</v>
      </c>
      <c r="C26" s="135"/>
      <c r="D26" s="136"/>
      <c r="E26" s="136"/>
      <c r="F26" s="136"/>
      <c r="G26" s="54">
        <v>285.89999999999998</v>
      </c>
      <c r="H26" s="63">
        <v>0</v>
      </c>
      <c r="I26" s="137"/>
      <c r="J26" s="138"/>
      <c r="K26" s="58">
        <f t="shared" si="0"/>
        <v>0</v>
      </c>
    </row>
    <row r="27" spans="1:11" ht="48" customHeight="1">
      <c r="A27" s="49"/>
      <c r="B27" s="46"/>
      <c r="C27" s="32"/>
      <c r="D27" s="45" t="s">
        <v>102</v>
      </c>
      <c r="E27" s="11" t="s">
        <v>2</v>
      </c>
      <c r="F27" s="10" t="s">
        <v>27</v>
      </c>
      <c r="G27" s="55">
        <v>18.100000000000001</v>
      </c>
      <c r="H27" s="64">
        <v>0</v>
      </c>
      <c r="I27" s="37"/>
      <c r="J27" s="33"/>
      <c r="K27" s="59">
        <f t="shared" si="0"/>
        <v>0</v>
      </c>
    </row>
    <row r="28" spans="1:11" ht="47.25" customHeight="1">
      <c r="A28" s="49"/>
      <c r="B28" s="46"/>
      <c r="C28" s="32"/>
      <c r="D28" s="45" t="s">
        <v>102</v>
      </c>
      <c r="E28" s="11" t="s">
        <v>2</v>
      </c>
      <c r="F28" s="10" t="s">
        <v>5</v>
      </c>
      <c r="G28" s="55">
        <v>251.1</v>
      </c>
      <c r="H28" s="64">
        <v>0</v>
      </c>
      <c r="I28" s="37"/>
      <c r="J28" s="33"/>
      <c r="K28" s="59">
        <f t="shared" si="0"/>
        <v>0</v>
      </c>
    </row>
    <row r="29" spans="1:11" ht="47.25" customHeight="1">
      <c r="A29" s="49"/>
      <c r="B29" s="46"/>
      <c r="C29" s="32"/>
      <c r="D29" s="45" t="s">
        <v>102</v>
      </c>
      <c r="E29" s="11" t="s">
        <v>101</v>
      </c>
      <c r="F29" s="10" t="s">
        <v>100</v>
      </c>
      <c r="G29" s="55">
        <v>16.7</v>
      </c>
      <c r="H29" s="64">
        <v>0</v>
      </c>
      <c r="I29" s="37"/>
      <c r="J29" s="33"/>
      <c r="K29" s="59">
        <f t="shared" si="0"/>
        <v>0</v>
      </c>
    </row>
    <row r="30" spans="1:11" ht="42.75" customHeight="1">
      <c r="A30" s="49"/>
      <c r="B30" s="129" t="s">
        <v>44</v>
      </c>
      <c r="C30" s="130"/>
      <c r="D30" s="131"/>
      <c r="E30" s="131"/>
      <c r="F30" s="131"/>
      <c r="G30" s="53">
        <v>28905.200000000001</v>
      </c>
      <c r="H30" s="62">
        <v>0</v>
      </c>
      <c r="I30" s="132"/>
      <c r="J30" s="133"/>
      <c r="K30" s="57">
        <f t="shared" si="0"/>
        <v>0</v>
      </c>
    </row>
    <row r="31" spans="1:11" ht="32.25" customHeight="1">
      <c r="A31" s="49"/>
      <c r="B31" s="134" t="s">
        <v>92</v>
      </c>
      <c r="C31" s="135"/>
      <c r="D31" s="136"/>
      <c r="E31" s="136"/>
      <c r="F31" s="136"/>
      <c r="G31" s="54">
        <v>28905.200000000001</v>
      </c>
      <c r="H31" s="63">
        <v>0</v>
      </c>
      <c r="I31" s="137"/>
      <c r="J31" s="138"/>
      <c r="K31" s="58">
        <f t="shared" si="0"/>
        <v>0</v>
      </c>
    </row>
    <row r="32" spans="1:11" ht="23.25" hidden="1" customHeight="1">
      <c r="A32" s="9"/>
      <c r="B32" s="139" t="s">
        <v>125</v>
      </c>
      <c r="C32" s="139"/>
      <c r="D32" s="140"/>
      <c r="E32" s="140"/>
      <c r="F32" s="140"/>
      <c r="G32" s="40">
        <v>28905.200000000001</v>
      </c>
      <c r="H32" s="40">
        <v>0</v>
      </c>
      <c r="I32" s="141"/>
      <c r="J32" s="138"/>
      <c r="K32" s="41">
        <f t="shared" si="0"/>
        <v>0</v>
      </c>
    </row>
    <row r="33" spans="1:11" ht="23.25" customHeight="1">
      <c r="A33" s="49"/>
      <c r="B33" s="46"/>
      <c r="C33" s="32"/>
      <c r="D33" s="45" t="s">
        <v>134</v>
      </c>
      <c r="E33" s="11" t="s">
        <v>2</v>
      </c>
      <c r="F33" s="10" t="s">
        <v>5</v>
      </c>
      <c r="G33" s="55">
        <v>28905.200000000001</v>
      </c>
      <c r="H33" s="64">
        <v>0</v>
      </c>
      <c r="I33" s="37"/>
      <c r="J33" s="33"/>
      <c r="K33" s="59">
        <f t="shared" si="0"/>
        <v>0</v>
      </c>
    </row>
    <row r="34" spans="1:11" ht="42.75" customHeight="1">
      <c r="A34" s="49"/>
      <c r="B34" s="129" t="s">
        <v>89</v>
      </c>
      <c r="C34" s="130"/>
      <c r="D34" s="131"/>
      <c r="E34" s="131"/>
      <c r="F34" s="131"/>
      <c r="G34" s="53">
        <v>610985.33773000003</v>
      </c>
      <c r="H34" s="62">
        <v>74934.735000000001</v>
      </c>
      <c r="I34" s="132"/>
      <c r="J34" s="133"/>
      <c r="K34" s="57">
        <f t="shared" si="0"/>
        <v>12.264571729070582</v>
      </c>
    </row>
    <row r="35" spans="1:11" ht="23.25" hidden="1" customHeight="1">
      <c r="A35" s="9"/>
      <c r="B35" s="139" t="s">
        <v>97</v>
      </c>
      <c r="C35" s="139"/>
      <c r="D35" s="140"/>
      <c r="E35" s="140"/>
      <c r="F35" s="140"/>
      <c r="G35" s="40">
        <v>610985.33773000003</v>
      </c>
      <c r="H35" s="40">
        <v>74934.735000000001</v>
      </c>
      <c r="I35" s="141"/>
      <c r="J35" s="138"/>
      <c r="K35" s="41">
        <f t="shared" si="0"/>
        <v>12.264571729070582</v>
      </c>
    </row>
    <row r="36" spans="1:11" ht="42.75" customHeight="1">
      <c r="A36" s="49"/>
      <c r="B36" s="134" t="s">
        <v>133</v>
      </c>
      <c r="C36" s="135"/>
      <c r="D36" s="136"/>
      <c r="E36" s="136"/>
      <c r="F36" s="136"/>
      <c r="G36" s="54">
        <v>610985.33773000003</v>
      </c>
      <c r="H36" s="63">
        <v>74934.735000000001</v>
      </c>
      <c r="I36" s="137"/>
      <c r="J36" s="138"/>
      <c r="K36" s="58">
        <f t="shared" si="0"/>
        <v>12.264571729070582</v>
      </c>
    </row>
    <row r="37" spans="1:11" ht="70.5" customHeight="1">
      <c r="A37" s="49"/>
      <c r="B37" s="46"/>
      <c r="C37" s="32"/>
      <c r="D37" s="45" t="s">
        <v>132</v>
      </c>
      <c r="E37" s="11" t="s">
        <v>129</v>
      </c>
      <c r="F37" s="10" t="s">
        <v>131</v>
      </c>
      <c r="G37" s="55">
        <v>11356.338</v>
      </c>
      <c r="H37" s="64">
        <v>0</v>
      </c>
      <c r="I37" s="37"/>
      <c r="J37" s="33"/>
      <c r="K37" s="59">
        <f t="shared" si="0"/>
        <v>0</v>
      </c>
    </row>
    <row r="38" spans="1:11" ht="71.25" customHeight="1">
      <c r="A38" s="49"/>
      <c r="B38" s="46"/>
      <c r="C38" s="32"/>
      <c r="D38" s="45" t="s">
        <v>132</v>
      </c>
      <c r="E38" s="11" t="s">
        <v>129</v>
      </c>
      <c r="F38" s="10" t="s">
        <v>37</v>
      </c>
      <c r="G38" s="55">
        <v>455101.23959999997</v>
      </c>
      <c r="H38" s="64">
        <v>73436.040299999993</v>
      </c>
      <c r="I38" s="37"/>
      <c r="J38" s="33"/>
      <c r="K38" s="59">
        <f t="shared" si="0"/>
        <v>16.136198698237955</v>
      </c>
    </row>
    <row r="39" spans="1:11" ht="69" customHeight="1">
      <c r="A39" s="49"/>
      <c r="B39" s="46"/>
      <c r="C39" s="32"/>
      <c r="D39" s="45" t="s">
        <v>132</v>
      </c>
      <c r="E39" s="11" t="s">
        <v>65</v>
      </c>
      <c r="F39" s="10" t="s">
        <v>37</v>
      </c>
      <c r="G39" s="55">
        <v>68542.513200000001</v>
      </c>
      <c r="H39" s="64">
        <v>0</v>
      </c>
      <c r="I39" s="37"/>
      <c r="J39" s="33"/>
      <c r="K39" s="59">
        <f t="shared" si="0"/>
        <v>0</v>
      </c>
    </row>
    <row r="40" spans="1:11" ht="70.5" customHeight="1">
      <c r="A40" s="49"/>
      <c r="B40" s="46"/>
      <c r="C40" s="32"/>
      <c r="D40" s="45" t="s">
        <v>130</v>
      </c>
      <c r="E40" s="11" t="s">
        <v>129</v>
      </c>
      <c r="F40" s="10" t="s">
        <v>131</v>
      </c>
      <c r="G40" s="55">
        <v>310.25599999999997</v>
      </c>
      <c r="H40" s="64">
        <v>0</v>
      </c>
      <c r="I40" s="37"/>
      <c r="J40" s="33"/>
      <c r="K40" s="59">
        <f t="shared" si="0"/>
        <v>0</v>
      </c>
    </row>
    <row r="41" spans="1:11" ht="72" customHeight="1">
      <c r="A41" s="49"/>
      <c r="B41" s="46"/>
      <c r="C41" s="32"/>
      <c r="D41" s="45" t="s">
        <v>130</v>
      </c>
      <c r="E41" s="11" t="s">
        <v>129</v>
      </c>
      <c r="F41" s="10" t="s">
        <v>37</v>
      </c>
      <c r="G41" s="55">
        <v>9542.9426000000003</v>
      </c>
      <c r="H41" s="64">
        <v>1498.6947</v>
      </c>
      <c r="I41" s="37"/>
      <c r="J41" s="33"/>
      <c r="K41" s="59">
        <f t="shared" si="0"/>
        <v>15.704743943445704</v>
      </c>
    </row>
    <row r="42" spans="1:11" ht="68.25" customHeight="1">
      <c r="A42" s="49"/>
      <c r="B42" s="46"/>
      <c r="C42" s="32"/>
      <c r="D42" s="45" t="s">
        <v>130</v>
      </c>
      <c r="E42" s="11" t="s">
        <v>65</v>
      </c>
      <c r="F42" s="10" t="s">
        <v>37</v>
      </c>
      <c r="G42" s="55">
        <v>1816.2083299999999</v>
      </c>
      <c r="H42" s="64">
        <v>0</v>
      </c>
      <c r="I42" s="37"/>
      <c r="J42" s="33"/>
      <c r="K42" s="59">
        <f t="shared" si="0"/>
        <v>0</v>
      </c>
    </row>
    <row r="43" spans="1:11" ht="59.25" customHeight="1">
      <c r="A43" s="49"/>
      <c r="B43" s="46"/>
      <c r="C43" s="32"/>
      <c r="D43" s="45" t="s">
        <v>128</v>
      </c>
      <c r="E43" s="11" t="s">
        <v>129</v>
      </c>
      <c r="F43" s="10" t="s">
        <v>37</v>
      </c>
      <c r="G43" s="55">
        <v>45066.93</v>
      </c>
      <c r="H43" s="64">
        <v>0</v>
      </c>
      <c r="I43" s="37"/>
      <c r="J43" s="33"/>
      <c r="K43" s="59">
        <f t="shared" si="0"/>
        <v>0</v>
      </c>
    </row>
    <row r="44" spans="1:11" ht="61.5" customHeight="1">
      <c r="A44" s="49"/>
      <c r="B44" s="46"/>
      <c r="C44" s="32"/>
      <c r="D44" s="45" t="s">
        <v>128</v>
      </c>
      <c r="E44" s="11" t="s">
        <v>65</v>
      </c>
      <c r="F44" s="10" t="s">
        <v>37</v>
      </c>
      <c r="G44" s="55">
        <v>748.91</v>
      </c>
      <c r="H44" s="64">
        <v>0</v>
      </c>
      <c r="I44" s="37"/>
      <c r="J44" s="33"/>
      <c r="K44" s="59">
        <f t="shared" si="0"/>
        <v>0</v>
      </c>
    </row>
    <row r="45" spans="1:11" ht="60" customHeight="1">
      <c r="A45" s="49"/>
      <c r="B45" s="46"/>
      <c r="C45" s="32"/>
      <c r="D45" s="45" t="s">
        <v>127</v>
      </c>
      <c r="E45" s="11" t="s">
        <v>65</v>
      </c>
      <c r="F45" s="10" t="s">
        <v>64</v>
      </c>
      <c r="G45" s="55">
        <v>18500</v>
      </c>
      <c r="H45" s="64">
        <v>0</v>
      </c>
      <c r="I45" s="37"/>
      <c r="J45" s="33"/>
      <c r="K45" s="59">
        <f t="shared" si="0"/>
        <v>0</v>
      </c>
    </row>
    <row r="46" spans="1:11" ht="32.25" customHeight="1">
      <c r="A46" s="49"/>
      <c r="B46" s="129" t="s">
        <v>71</v>
      </c>
      <c r="C46" s="130"/>
      <c r="D46" s="131"/>
      <c r="E46" s="131"/>
      <c r="F46" s="131"/>
      <c r="G46" s="53">
        <v>26040.1</v>
      </c>
      <c r="H46" s="62">
        <v>3969.56412</v>
      </c>
      <c r="I46" s="132"/>
      <c r="J46" s="133"/>
      <c r="K46" s="57">
        <f t="shared" si="0"/>
        <v>15.244043302445077</v>
      </c>
    </row>
    <row r="47" spans="1:11" ht="32.25" customHeight="1">
      <c r="A47" s="49"/>
      <c r="B47" s="134" t="s">
        <v>92</v>
      </c>
      <c r="C47" s="135"/>
      <c r="D47" s="136"/>
      <c r="E47" s="136"/>
      <c r="F47" s="136"/>
      <c r="G47" s="54">
        <v>26040.1</v>
      </c>
      <c r="H47" s="63">
        <v>3969.56412</v>
      </c>
      <c r="I47" s="137"/>
      <c r="J47" s="138"/>
      <c r="K47" s="58">
        <f t="shared" si="0"/>
        <v>15.244043302445077</v>
      </c>
    </row>
    <row r="48" spans="1:11" ht="23.25" hidden="1" customHeight="1">
      <c r="A48" s="9"/>
      <c r="B48" s="139" t="s">
        <v>125</v>
      </c>
      <c r="C48" s="139"/>
      <c r="D48" s="140"/>
      <c r="E48" s="140"/>
      <c r="F48" s="140"/>
      <c r="G48" s="40">
        <v>21014</v>
      </c>
      <c r="H48" s="40">
        <v>3671.06412</v>
      </c>
      <c r="I48" s="141"/>
      <c r="J48" s="138"/>
      <c r="K48" s="41">
        <f t="shared" si="0"/>
        <v>17.469611306747883</v>
      </c>
    </row>
    <row r="49" spans="1:11" ht="60.75" customHeight="1">
      <c r="A49" s="49"/>
      <c r="B49" s="46"/>
      <c r="C49" s="32"/>
      <c r="D49" s="45" t="s">
        <v>124</v>
      </c>
      <c r="E49" s="11" t="s">
        <v>2</v>
      </c>
      <c r="F49" s="10" t="s">
        <v>26</v>
      </c>
      <c r="G49" s="55">
        <v>14072</v>
      </c>
      <c r="H49" s="64">
        <v>3304.3022700000001</v>
      </c>
      <c r="I49" s="37"/>
      <c r="J49" s="33"/>
      <c r="K49" s="59">
        <f t="shared" si="0"/>
        <v>23.481397598067087</v>
      </c>
    </row>
    <row r="50" spans="1:11" ht="55.5" customHeight="1">
      <c r="A50" s="49"/>
      <c r="B50" s="46"/>
      <c r="C50" s="32"/>
      <c r="D50" s="45" t="s">
        <v>123</v>
      </c>
      <c r="E50" s="11" t="s">
        <v>2</v>
      </c>
      <c r="F50" s="10" t="s">
        <v>27</v>
      </c>
      <c r="G50" s="55">
        <v>1900</v>
      </c>
      <c r="H50" s="64">
        <v>191.91103000000001</v>
      </c>
      <c r="I50" s="37"/>
      <c r="J50" s="33"/>
      <c r="K50" s="59">
        <f t="shared" si="0"/>
        <v>10.10058052631579</v>
      </c>
    </row>
    <row r="51" spans="1:11" ht="57.75" customHeight="1">
      <c r="A51" s="49"/>
      <c r="B51" s="46"/>
      <c r="C51" s="32"/>
      <c r="D51" s="45" t="s">
        <v>123</v>
      </c>
      <c r="E51" s="11" t="s">
        <v>2</v>
      </c>
      <c r="F51" s="10" t="s">
        <v>26</v>
      </c>
      <c r="G51" s="55">
        <v>4042</v>
      </c>
      <c r="H51" s="64">
        <v>75.000519999999995</v>
      </c>
      <c r="I51" s="37"/>
      <c r="J51" s="33"/>
      <c r="K51" s="59">
        <f t="shared" si="0"/>
        <v>1.8555299356754082</v>
      </c>
    </row>
    <row r="52" spans="1:11" ht="38.25" customHeight="1">
      <c r="A52" s="49"/>
      <c r="B52" s="46"/>
      <c r="C52" s="32"/>
      <c r="D52" s="45" t="s">
        <v>122</v>
      </c>
      <c r="E52" s="11" t="s">
        <v>2</v>
      </c>
      <c r="F52" s="10" t="s">
        <v>26</v>
      </c>
      <c r="G52" s="55">
        <v>1000</v>
      </c>
      <c r="H52" s="64">
        <v>99.850300000000004</v>
      </c>
      <c r="I52" s="37"/>
      <c r="J52" s="33"/>
      <c r="K52" s="59">
        <f t="shared" si="0"/>
        <v>9.9850300000000001</v>
      </c>
    </row>
    <row r="53" spans="1:11" ht="23.25" hidden="1" customHeight="1">
      <c r="A53" s="9"/>
      <c r="B53" s="139" t="s">
        <v>120</v>
      </c>
      <c r="C53" s="139"/>
      <c r="D53" s="140"/>
      <c r="E53" s="140"/>
      <c r="F53" s="140"/>
      <c r="G53" s="40">
        <v>5026.1000000000004</v>
      </c>
      <c r="H53" s="40">
        <v>298.5</v>
      </c>
      <c r="I53" s="141"/>
      <c r="J53" s="138"/>
      <c r="K53" s="41">
        <f t="shared" si="0"/>
        <v>5.9389984282047701</v>
      </c>
    </row>
    <row r="54" spans="1:11" ht="23.25" customHeight="1">
      <c r="A54" s="49"/>
      <c r="B54" s="46"/>
      <c r="C54" s="32"/>
      <c r="D54" s="45" t="s">
        <v>119</v>
      </c>
      <c r="E54" s="11" t="s">
        <v>2</v>
      </c>
      <c r="F54" s="10" t="s">
        <v>5</v>
      </c>
      <c r="G54" s="55">
        <v>5026.1000000000004</v>
      </c>
      <c r="H54" s="64">
        <v>298.5</v>
      </c>
      <c r="I54" s="37"/>
      <c r="J54" s="33"/>
      <c r="K54" s="59">
        <f t="shared" si="0"/>
        <v>5.9389984282047701</v>
      </c>
    </row>
    <row r="55" spans="1:11" ht="32.25" customHeight="1">
      <c r="A55" s="49"/>
      <c r="B55" s="129" t="s">
        <v>67</v>
      </c>
      <c r="C55" s="130"/>
      <c r="D55" s="131"/>
      <c r="E55" s="131"/>
      <c r="F55" s="131"/>
      <c r="G55" s="53">
        <v>20656.147000000001</v>
      </c>
      <c r="H55" s="62">
        <v>2404.72451</v>
      </c>
      <c r="I55" s="132"/>
      <c r="J55" s="133"/>
      <c r="K55" s="57">
        <f t="shared" si="0"/>
        <v>11.641689565822706</v>
      </c>
    </row>
    <row r="56" spans="1:11" ht="32.25" customHeight="1">
      <c r="A56" s="49"/>
      <c r="B56" s="134" t="s">
        <v>92</v>
      </c>
      <c r="C56" s="135"/>
      <c r="D56" s="136"/>
      <c r="E56" s="136"/>
      <c r="F56" s="136"/>
      <c r="G56" s="54">
        <v>20249</v>
      </c>
      <c r="H56" s="63">
        <v>2404.72451</v>
      </c>
      <c r="I56" s="137"/>
      <c r="J56" s="138"/>
      <c r="K56" s="58">
        <f t="shared" si="0"/>
        <v>11.875769223171515</v>
      </c>
    </row>
    <row r="57" spans="1:11" ht="23.25" hidden="1" customHeight="1">
      <c r="A57" s="9"/>
      <c r="B57" s="139" t="s">
        <v>125</v>
      </c>
      <c r="C57" s="139"/>
      <c r="D57" s="140"/>
      <c r="E57" s="140"/>
      <c r="F57" s="140"/>
      <c r="G57" s="40">
        <v>19154</v>
      </c>
      <c r="H57" s="40">
        <v>2344.72451</v>
      </c>
      <c r="I57" s="141"/>
      <c r="J57" s="138"/>
      <c r="K57" s="41">
        <f t="shared" si="0"/>
        <v>12.241435261564163</v>
      </c>
    </row>
    <row r="58" spans="1:11" ht="60" customHeight="1">
      <c r="A58" s="49"/>
      <c r="B58" s="46"/>
      <c r="C58" s="32"/>
      <c r="D58" s="45" t="s">
        <v>124</v>
      </c>
      <c r="E58" s="11" t="s">
        <v>2</v>
      </c>
      <c r="F58" s="10" t="s">
        <v>26</v>
      </c>
      <c r="G58" s="55">
        <v>11307</v>
      </c>
      <c r="H58" s="64">
        <v>2000</v>
      </c>
      <c r="I58" s="37"/>
      <c r="J58" s="33"/>
      <c r="K58" s="59">
        <f t="shared" si="0"/>
        <v>17.688157778367383</v>
      </c>
    </row>
    <row r="59" spans="1:11" ht="57.75" customHeight="1">
      <c r="A59" s="49"/>
      <c r="B59" s="46"/>
      <c r="C59" s="32"/>
      <c r="D59" s="45" t="s">
        <v>123</v>
      </c>
      <c r="E59" s="11" t="s">
        <v>2</v>
      </c>
      <c r="F59" s="10" t="s">
        <v>27</v>
      </c>
      <c r="G59" s="55">
        <v>2152.6</v>
      </c>
      <c r="H59" s="64">
        <v>212.05092999999999</v>
      </c>
      <c r="I59" s="37"/>
      <c r="J59" s="33"/>
      <c r="K59" s="59">
        <f t="shared" si="0"/>
        <v>9.8509212115581146</v>
      </c>
    </row>
    <row r="60" spans="1:11" ht="59.25" customHeight="1">
      <c r="A60" s="49"/>
      <c r="B60" s="46"/>
      <c r="C60" s="32"/>
      <c r="D60" s="45" t="s">
        <v>123</v>
      </c>
      <c r="E60" s="11" t="s">
        <v>2</v>
      </c>
      <c r="F60" s="10" t="s">
        <v>26</v>
      </c>
      <c r="G60" s="55">
        <v>5214.3999999999996</v>
      </c>
      <c r="H60" s="64">
        <v>132.67357999999999</v>
      </c>
      <c r="I60" s="37"/>
      <c r="J60" s="33"/>
      <c r="K60" s="59">
        <f t="shared" si="0"/>
        <v>2.5443690549248235</v>
      </c>
    </row>
    <row r="61" spans="1:11" ht="33.75" customHeight="1">
      <c r="A61" s="49"/>
      <c r="B61" s="46"/>
      <c r="C61" s="32"/>
      <c r="D61" s="45" t="s">
        <v>122</v>
      </c>
      <c r="E61" s="11" t="s">
        <v>2</v>
      </c>
      <c r="F61" s="10" t="s">
        <v>26</v>
      </c>
      <c r="G61" s="55">
        <v>480</v>
      </c>
      <c r="H61" s="64">
        <v>0</v>
      </c>
      <c r="I61" s="37"/>
      <c r="J61" s="33"/>
      <c r="K61" s="59">
        <f t="shared" si="0"/>
        <v>0</v>
      </c>
    </row>
    <row r="62" spans="1:11" ht="23.25" hidden="1" customHeight="1">
      <c r="A62" s="9"/>
      <c r="B62" s="139" t="s">
        <v>120</v>
      </c>
      <c r="C62" s="139"/>
      <c r="D62" s="140"/>
      <c r="E62" s="140"/>
      <c r="F62" s="140"/>
      <c r="G62" s="40">
        <v>1095</v>
      </c>
      <c r="H62" s="40">
        <v>60</v>
      </c>
      <c r="I62" s="141"/>
      <c r="J62" s="138"/>
      <c r="K62" s="41">
        <f t="shared" si="0"/>
        <v>5.4794520547945202</v>
      </c>
    </row>
    <row r="63" spans="1:11" ht="23.25" customHeight="1">
      <c r="A63" s="49"/>
      <c r="B63" s="46"/>
      <c r="C63" s="32"/>
      <c r="D63" s="45" t="s">
        <v>119</v>
      </c>
      <c r="E63" s="11" t="s">
        <v>2</v>
      </c>
      <c r="F63" s="10" t="s">
        <v>5</v>
      </c>
      <c r="G63" s="55">
        <v>1095</v>
      </c>
      <c r="H63" s="64">
        <v>60</v>
      </c>
      <c r="I63" s="37"/>
      <c r="J63" s="33"/>
      <c r="K63" s="59">
        <f t="shared" si="0"/>
        <v>5.4794520547945202</v>
      </c>
    </row>
    <row r="64" spans="1:11" ht="23.25" hidden="1" customHeight="1">
      <c r="A64" s="9"/>
      <c r="B64" s="139" t="s">
        <v>55</v>
      </c>
      <c r="C64" s="139"/>
      <c r="D64" s="140"/>
      <c r="E64" s="140"/>
      <c r="F64" s="140"/>
      <c r="G64" s="40">
        <v>407.14699999999999</v>
      </c>
      <c r="H64" s="40">
        <v>0</v>
      </c>
      <c r="I64" s="141"/>
      <c r="J64" s="138"/>
      <c r="K64" s="41">
        <f t="shared" si="0"/>
        <v>0</v>
      </c>
    </row>
    <row r="65" spans="1:11" ht="23.25" customHeight="1">
      <c r="A65" s="49"/>
      <c r="B65" s="134" t="s">
        <v>54</v>
      </c>
      <c r="C65" s="135"/>
      <c r="D65" s="136"/>
      <c r="E65" s="136"/>
      <c r="F65" s="136"/>
      <c r="G65" s="54">
        <v>407.14699999999999</v>
      </c>
      <c r="H65" s="63">
        <v>0</v>
      </c>
      <c r="I65" s="137"/>
      <c r="J65" s="138"/>
      <c r="K65" s="58">
        <f t="shared" si="0"/>
        <v>0</v>
      </c>
    </row>
    <row r="66" spans="1:11" ht="36" customHeight="1">
      <c r="A66" s="49"/>
      <c r="B66" s="46"/>
      <c r="C66" s="32"/>
      <c r="D66" s="45" t="s">
        <v>53</v>
      </c>
      <c r="E66" s="11" t="s">
        <v>2</v>
      </c>
      <c r="F66" s="10" t="s">
        <v>26</v>
      </c>
      <c r="G66" s="55">
        <v>202.96278000000001</v>
      </c>
      <c r="H66" s="64">
        <v>0</v>
      </c>
      <c r="I66" s="37"/>
      <c r="J66" s="33"/>
      <c r="K66" s="59">
        <f t="shared" si="0"/>
        <v>0</v>
      </c>
    </row>
    <row r="67" spans="1:11" ht="38.25" customHeight="1">
      <c r="A67" s="49"/>
      <c r="B67" s="46"/>
      <c r="C67" s="32"/>
      <c r="D67" s="45" t="s">
        <v>53</v>
      </c>
      <c r="E67" s="11" t="s">
        <v>2</v>
      </c>
      <c r="F67" s="10" t="s">
        <v>5</v>
      </c>
      <c r="G67" s="55">
        <v>204.18422000000001</v>
      </c>
      <c r="H67" s="64">
        <v>0</v>
      </c>
      <c r="I67" s="37"/>
      <c r="J67" s="33"/>
      <c r="K67" s="59">
        <f t="shared" si="0"/>
        <v>0</v>
      </c>
    </row>
    <row r="68" spans="1:11" ht="32.25" customHeight="1">
      <c r="A68" s="49"/>
      <c r="B68" s="129" t="s">
        <v>63</v>
      </c>
      <c r="C68" s="130"/>
      <c r="D68" s="131"/>
      <c r="E68" s="131"/>
      <c r="F68" s="131"/>
      <c r="G68" s="53">
        <v>5534.4</v>
      </c>
      <c r="H68" s="62">
        <v>515.42583999999999</v>
      </c>
      <c r="I68" s="132"/>
      <c r="J68" s="133"/>
      <c r="K68" s="57">
        <f t="shared" si="0"/>
        <v>9.3131295172015047</v>
      </c>
    </row>
    <row r="69" spans="1:11" ht="32.25" customHeight="1">
      <c r="A69" s="49"/>
      <c r="B69" s="134" t="s">
        <v>92</v>
      </c>
      <c r="C69" s="135"/>
      <c r="D69" s="136"/>
      <c r="E69" s="136"/>
      <c r="F69" s="136"/>
      <c r="G69" s="54">
        <v>5534.4</v>
      </c>
      <c r="H69" s="63">
        <v>515.42583999999999</v>
      </c>
      <c r="I69" s="137"/>
      <c r="J69" s="138"/>
      <c r="K69" s="58">
        <f t="shared" si="0"/>
        <v>9.3131295172015047</v>
      </c>
    </row>
    <row r="70" spans="1:11" ht="23.25" hidden="1" customHeight="1">
      <c r="A70" s="9"/>
      <c r="B70" s="139" t="s">
        <v>125</v>
      </c>
      <c r="C70" s="139"/>
      <c r="D70" s="140"/>
      <c r="E70" s="140"/>
      <c r="F70" s="140"/>
      <c r="G70" s="40">
        <v>5534.4</v>
      </c>
      <c r="H70" s="40">
        <v>515.42583999999999</v>
      </c>
      <c r="I70" s="141"/>
      <c r="J70" s="138"/>
      <c r="K70" s="41">
        <f t="shared" si="0"/>
        <v>9.3131295172015047</v>
      </c>
    </row>
    <row r="71" spans="1:11" ht="58.5" customHeight="1">
      <c r="A71" s="49"/>
      <c r="B71" s="46"/>
      <c r="C71" s="32"/>
      <c r="D71" s="45" t="s">
        <v>124</v>
      </c>
      <c r="E71" s="11" t="s">
        <v>2</v>
      </c>
      <c r="F71" s="10" t="s">
        <v>26</v>
      </c>
      <c r="G71" s="55">
        <v>3721.4</v>
      </c>
      <c r="H71" s="64">
        <v>515.42583999999999</v>
      </c>
      <c r="I71" s="37"/>
      <c r="J71" s="33"/>
      <c r="K71" s="59">
        <f t="shared" si="0"/>
        <v>13.850320846993066</v>
      </c>
    </row>
    <row r="72" spans="1:11" ht="56.25" customHeight="1">
      <c r="A72" s="49"/>
      <c r="B72" s="46"/>
      <c r="C72" s="32"/>
      <c r="D72" s="45" t="s">
        <v>123</v>
      </c>
      <c r="E72" s="11" t="s">
        <v>2</v>
      </c>
      <c r="F72" s="10" t="s">
        <v>27</v>
      </c>
      <c r="G72" s="55">
        <v>50</v>
      </c>
      <c r="H72" s="64">
        <v>0</v>
      </c>
      <c r="I72" s="37"/>
      <c r="J72" s="33"/>
      <c r="K72" s="59">
        <f t="shared" si="0"/>
        <v>0</v>
      </c>
    </row>
    <row r="73" spans="1:11" ht="61.5" customHeight="1">
      <c r="A73" s="49"/>
      <c r="B73" s="46"/>
      <c r="C73" s="32"/>
      <c r="D73" s="45" t="s">
        <v>123</v>
      </c>
      <c r="E73" s="11" t="s">
        <v>2</v>
      </c>
      <c r="F73" s="10" t="s">
        <v>26</v>
      </c>
      <c r="G73" s="55">
        <v>703</v>
      </c>
      <c r="H73" s="64">
        <v>0</v>
      </c>
      <c r="I73" s="37"/>
      <c r="J73" s="33"/>
      <c r="K73" s="59">
        <f t="shared" si="0"/>
        <v>0</v>
      </c>
    </row>
    <row r="74" spans="1:11" ht="39" customHeight="1">
      <c r="A74" s="49"/>
      <c r="B74" s="46"/>
      <c r="C74" s="32"/>
      <c r="D74" s="45" t="s">
        <v>122</v>
      </c>
      <c r="E74" s="11" t="s">
        <v>2</v>
      </c>
      <c r="F74" s="10" t="s">
        <v>26</v>
      </c>
      <c r="G74" s="55">
        <v>850</v>
      </c>
      <c r="H74" s="64">
        <v>0</v>
      </c>
      <c r="I74" s="37"/>
      <c r="J74" s="33"/>
      <c r="K74" s="59">
        <f t="shared" si="0"/>
        <v>0</v>
      </c>
    </row>
    <row r="75" spans="1:11" ht="34.5" customHeight="1">
      <c r="A75" s="49"/>
      <c r="B75" s="46"/>
      <c r="C75" s="32"/>
      <c r="D75" s="45" t="s">
        <v>122</v>
      </c>
      <c r="E75" s="11" t="s">
        <v>2</v>
      </c>
      <c r="F75" s="10" t="s">
        <v>5</v>
      </c>
      <c r="G75" s="55">
        <v>150</v>
      </c>
      <c r="H75" s="64">
        <v>0</v>
      </c>
      <c r="I75" s="37"/>
      <c r="J75" s="33"/>
      <c r="K75" s="59">
        <f t="shared" si="0"/>
        <v>0</v>
      </c>
    </row>
    <row r="76" spans="1:11" ht="30.75" customHeight="1">
      <c r="A76" s="49"/>
      <c r="B76" s="46"/>
      <c r="C76" s="32"/>
      <c r="D76" s="45" t="s">
        <v>126</v>
      </c>
      <c r="E76" s="11" t="s">
        <v>2</v>
      </c>
      <c r="F76" s="10" t="s">
        <v>26</v>
      </c>
      <c r="G76" s="55">
        <v>60</v>
      </c>
      <c r="H76" s="64">
        <v>0</v>
      </c>
      <c r="I76" s="37"/>
      <c r="J76" s="33"/>
      <c r="K76" s="59">
        <f t="shared" si="0"/>
        <v>0</v>
      </c>
    </row>
    <row r="77" spans="1:11" ht="32.25" customHeight="1">
      <c r="A77" s="49"/>
      <c r="B77" s="129" t="s">
        <v>62</v>
      </c>
      <c r="C77" s="130"/>
      <c r="D77" s="131"/>
      <c r="E77" s="131"/>
      <c r="F77" s="131"/>
      <c r="G77" s="53">
        <v>3730.223</v>
      </c>
      <c r="H77" s="62">
        <v>585.27162999999996</v>
      </c>
      <c r="I77" s="132"/>
      <c r="J77" s="133"/>
      <c r="K77" s="57">
        <f t="shared" si="0"/>
        <v>15.689990383952916</v>
      </c>
    </row>
    <row r="78" spans="1:11" ht="32.25" customHeight="1">
      <c r="A78" s="49"/>
      <c r="B78" s="134" t="s">
        <v>92</v>
      </c>
      <c r="C78" s="135"/>
      <c r="D78" s="136"/>
      <c r="E78" s="136"/>
      <c r="F78" s="136"/>
      <c r="G78" s="54">
        <v>3406.2</v>
      </c>
      <c r="H78" s="63">
        <v>262.86874999999998</v>
      </c>
      <c r="I78" s="137"/>
      <c r="J78" s="138"/>
      <c r="K78" s="58">
        <f t="shared" si="0"/>
        <v>7.7173609887851562</v>
      </c>
    </row>
    <row r="79" spans="1:11" ht="23.25" hidden="1" customHeight="1">
      <c r="A79" s="9"/>
      <c r="B79" s="139" t="s">
        <v>125</v>
      </c>
      <c r="C79" s="139"/>
      <c r="D79" s="140"/>
      <c r="E79" s="140"/>
      <c r="F79" s="140"/>
      <c r="G79" s="40">
        <v>1729.4</v>
      </c>
      <c r="H79" s="40">
        <v>212.86875000000001</v>
      </c>
      <c r="I79" s="141"/>
      <c r="J79" s="138"/>
      <c r="K79" s="41">
        <f t="shared" si="0"/>
        <v>12.308820978374001</v>
      </c>
    </row>
    <row r="80" spans="1:11" ht="57" customHeight="1">
      <c r="A80" s="49"/>
      <c r="B80" s="46"/>
      <c r="C80" s="32"/>
      <c r="D80" s="45" t="s">
        <v>124</v>
      </c>
      <c r="E80" s="11" t="s">
        <v>2</v>
      </c>
      <c r="F80" s="10" t="s">
        <v>26</v>
      </c>
      <c r="G80" s="55">
        <v>1062.8</v>
      </c>
      <c r="H80" s="64">
        <v>212.86875000000001</v>
      </c>
      <c r="I80" s="37"/>
      <c r="J80" s="33"/>
      <c r="K80" s="59">
        <f t="shared" si="0"/>
        <v>20.029050621001129</v>
      </c>
    </row>
    <row r="81" spans="1:11" ht="62.25" customHeight="1">
      <c r="A81" s="49"/>
      <c r="B81" s="46"/>
      <c r="C81" s="32"/>
      <c r="D81" s="45" t="s">
        <v>123</v>
      </c>
      <c r="E81" s="11" t="s">
        <v>2</v>
      </c>
      <c r="F81" s="10" t="s">
        <v>27</v>
      </c>
      <c r="G81" s="55">
        <v>22.6</v>
      </c>
      <c r="H81" s="64">
        <v>0</v>
      </c>
      <c r="I81" s="37"/>
      <c r="J81" s="33"/>
      <c r="K81" s="59">
        <f t="shared" ref="K81:K144" si="1">H81/G81*100</f>
        <v>0</v>
      </c>
    </row>
    <row r="82" spans="1:11" ht="59.25" customHeight="1">
      <c r="A82" s="49"/>
      <c r="B82" s="46"/>
      <c r="C82" s="32"/>
      <c r="D82" s="45" t="s">
        <v>123</v>
      </c>
      <c r="E82" s="11" t="s">
        <v>2</v>
      </c>
      <c r="F82" s="10" t="s">
        <v>26</v>
      </c>
      <c r="G82" s="55">
        <v>144</v>
      </c>
      <c r="H82" s="64">
        <v>0</v>
      </c>
      <c r="I82" s="37"/>
      <c r="J82" s="33"/>
      <c r="K82" s="59">
        <f t="shared" si="1"/>
        <v>0</v>
      </c>
    </row>
    <row r="83" spans="1:11" ht="42.75" customHeight="1">
      <c r="A83" s="49"/>
      <c r="B83" s="46"/>
      <c r="C83" s="32"/>
      <c r="D83" s="45" t="s">
        <v>122</v>
      </c>
      <c r="E83" s="11" t="s">
        <v>2</v>
      </c>
      <c r="F83" s="10" t="s">
        <v>26</v>
      </c>
      <c r="G83" s="55">
        <v>40</v>
      </c>
      <c r="H83" s="64">
        <v>0</v>
      </c>
      <c r="I83" s="37"/>
      <c r="J83" s="33"/>
      <c r="K83" s="59">
        <f t="shared" si="1"/>
        <v>0</v>
      </c>
    </row>
    <row r="84" spans="1:11" ht="42.75" customHeight="1">
      <c r="A84" s="49"/>
      <c r="B84" s="46"/>
      <c r="C84" s="32"/>
      <c r="D84" s="45" t="s">
        <v>122</v>
      </c>
      <c r="E84" s="11" t="s">
        <v>2</v>
      </c>
      <c r="F84" s="10" t="s">
        <v>5</v>
      </c>
      <c r="G84" s="55">
        <v>460</v>
      </c>
      <c r="H84" s="64">
        <v>0</v>
      </c>
      <c r="I84" s="37"/>
      <c r="J84" s="33"/>
      <c r="K84" s="59">
        <f t="shared" si="1"/>
        <v>0</v>
      </c>
    </row>
    <row r="85" spans="1:11" ht="23.25" hidden="1" customHeight="1">
      <c r="A85" s="9"/>
      <c r="B85" s="139" t="s">
        <v>120</v>
      </c>
      <c r="C85" s="139"/>
      <c r="D85" s="140"/>
      <c r="E85" s="140"/>
      <c r="F85" s="140"/>
      <c r="G85" s="40">
        <v>1676.8</v>
      </c>
      <c r="H85" s="40">
        <v>50</v>
      </c>
      <c r="I85" s="141"/>
      <c r="J85" s="138"/>
      <c r="K85" s="41">
        <f t="shared" si="1"/>
        <v>2.9818702290076335</v>
      </c>
    </row>
    <row r="86" spans="1:11" ht="23.25" customHeight="1">
      <c r="A86" s="49"/>
      <c r="B86" s="46"/>
      <c r="C86" s="32"/>
      <c r="D86" s="45" t="s">
        <v>119</v>
      </c>
      <c r="E86" s="11" t="s">
        <v>2</v>
      </c>
      <c r="F86" s="10" t="s">
        <v>26</v>
      </c>
      <c r="G86" s="55">
        <v>1626.8</v>
      </c>
      <c r="H86" s="64">
        <v>0</v>
      </c>
      <c r="I86" s="37"/>
      <c r="J86" s="33"/>
      <c r="K86" s="59">
        <f t="shared" si="1"/>
        <v>0</v>
      </c>
    </row>
    <row r="87" spans="1:11" ht="23.25" customHeight="1">
      <c r="A87" s="49"/>
      <c r="B87" s="46"/>
      <c r="C87" s="32"/>
      <c r="D87" s="45" t="s">
        <v>119</v>
      </c>
      <c r="E87" s="11" t="s">
        <v>2</v>
      </c>
      <c r="F87" s="10" t="s">
        <v>5</v>
      </c>
      <c r="G87" s="55">
        <v>50</v>
      </c>
      <c r="H87" s="64">
        <v>50</v>
      </c>
      <c r="I87" s="37"/>
      <c r="J87" s="33"/>
      <c r="K87" s="59">
        <f t="shared" si="1"/>
        <v>100</v>
      </c>
    </row>
    <row r="88" spans="1:11" ht="23.25" hidden="1" customHeight="1">
      <c r="A88" s="9"/>
      <c r="B88" s="139" t="s">
        <v>55</v>
      </c>
      <c r="C88" s="139"/>
      <c r="D88" s="140"/>
      <c r="E88" s="140"/>
      <c r="F88" s="140"/>
      <c r="G88" s="40">
        <v>324.02300000000002</v>
      </c>
      <c r="H88" s="40">
        <v>322.40287999999998</v>
      </c>
      <c r="I88" s="141"/>
      <c r="J88" s="138"/>
      <c r="K88" s="41">
        <f t="shared" si="1"/>
        <v>99.499998456899647</v>
      </c>
    </row>
    <row r="89" spans="1:11" ht="23.25" customHeight="1">
      <c r="A89" s="49"/>
      <c r="B89" s="134" t="s">
        <v>54</v>
      </c>
      <c r="C89" s="135"/>
      <c r="D89" s="136"/>
      <c r="E89" s="136"/>
      <c r="F89" s="136"/>
      <c r="G89" s="54">
        <v>324.02300000000002</v>
      </c>
      <c r="H89" s="63">
        <v>322.40287999999998</v>
      </c>
      <c r="I89" s="137"/>
      <c r="J89" s="138"/>
      <c r="K89" s="58">
        <f t="shared" si="1"/>
        <v>99.499998456899647</v>
      </c>
    </row>
    <row r="90" spans="1:11" ht="42.75" customHeight="1">
      <c r="A90" s="49"/>
      <c r="B90" s="46"/>
      <c r="C90" s="32"/>
      <c r="D90" s="45" t="s">
        <v>53</v>
      </c>
      <c r="E90" s="11" t="s">
        <v>2</v>
      </c>
      <c r="F90" s="10" t="s">
        <v>5</v>
      </c>
      <c r="G90" s="55">
        <v>324.02300000000002</v>
      </c>
      <c r="H90" s="55">
        <v>322.40287999999998</v>
      </c>
      <c r="I90" s="37"/>
      <c r="J90" s="33"/>
      <c r="K90" s="59">
        <f t="shared" si="1"/>
        <v>99.499998456899647</v>
      </c>
    </row>
    <row r="91" spans="1:11" ht="32.25" customHeight="1">
      <c r="A91" s="49"/>
      <c r="B91" s="129" t="s">
        <v>60</v>
      </c>
      <c r="C91" s="130"/>
      <c r="D91" s="131"/>
      <c r="E91" s="131"/>
      <c r="F91" s="131"/>
      <c r="G91" s="53">
        <v>7626.8</v>
      </c>
      <c r="H91" s="62">
        <v>791.16967999999997</v>
      </c>
      <c r="I91" s="132"/>
      <c r="J91" s="133"/>
      <c r="K91" s="57">
        <f t="shared" si="1"/>
        <v>10.373546965962133</v>
      </c>
    </row>
    <row r="92" spans="1:11" ht="32.25" customHeight="1">
      <c r="A92" s="49"/>
      <c r="B92" s="134" t="s">
        <v>92</v>
      </c>
      <c r="C92" s="135"/>
      <c r="D92" s="136"/>
      <c r="E92" s="136"/>
      <c r="F92" s="136"/>
      <c r="G92" s="54">
        <v>7626.8</v>
      </c>
      <c r="H92" s="63">
        <v>791.16967999999997</v>
      </c>
      <c r="I92" s="137"/>
      <c r="J92" s="138"/>
      <c r="K92" s="58">
        <f t="shared" si="1"/>
        <v>10.373546965962133</v>
      </c>
    </row>
    <row r="93" spans="1:11" ht="23.25" hidden="1" customHeight="1">
      <c r="A93" s="9"/>
      <c r="B93" s="139" t="s">
        <v>125</v>
      </c>
      <c r="C93" s="139"/>
      <c r="D93" s="140"/>
      <c r="E93" s="140"/>
      <c r="F93" s="140"/>
      <c r="G93" s="40">
        <v>6271.7</v>
      </c>
      <c r="H93" s="40">
        <v>791.16967999999997</v>
      </c>
      <c r="I93" s="141"/>
      <c r="J93" s="138"/>
      <c r="K93" s="41">
        <f t="shared" si="1"/>
        <v>12.614915892022896</v>
      </c>
    </row>
    <row r="94" spans="1:11" ht="60.75" customHeight="1">
      <c r="A94" s="49"/>
      <c r="B94" s="46"/>
      <c r="C94" s="32"/>
      <c r="D94" s="45" t="s">
        <v>124</v>
      </c>
      <c r="E94" s="11" t="s">
        <v>2</v>
      </c>
      <c r="F94" s="10" t="s">
        <v>26</v>
      </c>
      <c r="G94" s="55">
        <v>5078.5</v>
      </c>
      <c r="H94" s="64">
        <v>781.17020000000002</v>
      </c>
      <c r="I94" s="37"/>
      <c r="J94" s="33"/>
      <c r="K94" s="59">
        <f t="shared" si="1"/>
        <v>15.381908043713697</v>
      </c>
    </row>
    <row r="95" spans="1:11" ht="60" customHeight="1">
      <c r="A95" s="49"/>
      <c r="B95" s="46"/>
      <c r="C95" s="32"/>
      <c r="D95" s="45" t="s">
        <v>123</v>
      </c>
      <c r="E95" s="11" t="s">
        <v>2</v>
      </c>
      <c r="F95" s="10" t="s">
        <v>27</v>
      </c>
      <c r="G95" s="55">
        <v>181</v>
      </c>
      <c r="H95" s="64">
        <v>0</v>
      </c>
      <c r="I95" s="37"/>
      <c r="J95" s="33"/>
      <c r="K95" s="59">
        <f t="shared" si="1"/>
        <v>0</v>
      </c>
    </row>
    <row r="96" spans="1:11" ht="59.25" customHeight="1">
      <c r="A96" s="49"/>
      <c r="B96" s="46"/>
      <c r="C96" s="32"/>
      <c r="D96" s="45" t="s">
        <v>123</v>
      </c>
      <c r="E96" s="11" t="s">
        <v>2</v>
      </c>
      <c r="F96" s="10" t="s">
        <v>26</v>
      </c>
      <c r="G96" s="55">
        <v>412.2</v>
      </c>
      <c r="H96" s="64">
        <v>0</v>
      </c>
      <c r="I96" s="37"/>
      <c r="J96" s="33"/>
      <c r="K96" s="59">
        <f t="shared" si="1"/>
        <v>0</v>
      </c>
    </row>
    <row r="97" spans="1:11" ht="40.5" customHeight="1">
      <c r="A97" s="49"/>
      <c r="B97" s="46"/>
      <c r="C97" s="32"/>
      <c r="D97" s="45" t="s">
        <v>122</v>
      </c>
      <c r="E97" s="11" t="s">
        <v>2</v>
      </c>
      <c r="F97" s="10" t="s">
        <v>5</v>
      </c>
      <c r="G97" s="55">
        <v>600</v>
      </c>
      <c r="H97" s="64">
        <v>9.9994800000000001</v>
      </c>
      <c r="I97" s="37"/>
      <c r="J97" s="33"/>
      <c r="K97" s="59">
        <f t="shared" si="1"/>
        <v>1.6665800000000002</v>
      </c>
    </row>
    <row r="98" spans="1:11" ht="23.25" hidden="1" customHeight="1">
      <c r="A98" s="9"/>
      <c r="B98" s="139" t="s">
        <v>120</v>
      </c>
      <c r="C98" s="139"/>
      <c r="D98" s="140"/>
      <c r="E98" s="140"/>
      <c r="F98" s="140"/>
      <c r="G98" s="40">
        <v>1355.1</v>
      </c>
      <c r="H98" s="40">
        <v>0</v>
      </c>
      <c r="I98" s="141"/>
      <c r="J98" s="138"/>
      <c r="K98" s="41">
        <f t="shared" si="1"/>
        <v>0</v>
      </c>
    </row>
    <row r="99" spans="1:11" ht="23.25" customHeight="1">
      <c r="A99" s="49"/>
      <c r="B99" s="46"/>
      <c r="C99" s="32"/>
      <c r="D99" s="45" t="s">
        <v>119</v>
      </c>
      <c r="E99" s="11" t="s">
        <v>2</v>
      </c>
      <c r="F99" s="10" t="s">
        <v>5</v>
      </c>
      <c r="G99" s="55">
        <v>1355.1</v>
      </c>
      <c r="H99" s="64">
        <v>0</v>
      </c>
      <c r="I99" s="37"/>
      <c r="J99" s="33"/>
      <c r="K99" s="59">
        <f t="shared" si="1"/>
        <v>0</v>
      </c>
    </row>
    <row r="100" spans="1:11" ht="32.25" customHeight="1">
      <c r="A100" s="49"/>
      <c r="B100" s="129" t="s">
        <v>48</v>
      </c>
      <c r="C100" s="130"/>
      <c r="D100" s="131"/>
      <c r="E100" s="131"/>
      <c r="F100" s="131"/>
      <c r="G100" s="53">
        <v>8296.6875999999993</v>
      </c>
      <c r="H100" s="62">
        <v>1837.8244199999999</v>
      </c>
      <c r="I100" s="132"/>
      <c r="J100" s="133"/>
      <c r="K100" s="57">
        <f t="shared" si="1"/>
        <v>22.151303129697204</v>
      </c>
    </row>
    <row r="101" spans="1:11" ht="32.25" customHeight="1">
      <c r="A101" s="49"/>
      <c r="B101" s="134" t="s">
        <v>92</v>
      </c>
      <c r="C101" s="135"/>
      <c r="D101" s="136"/>
      <c r="E101" s="136"/>
      <c r="F101" s="136"/>
      <c r="G101" s="54">
        <v>6936.3</v>
      </c>
      <c r="H101" s="63">
        <v>477.48432000000003</v>
      </c>
      <c r="I101" s="137"/>
      <c r="J101" s="138"/>
      <c r="K101" s="58">
        <f t="shared" si="1"/>
        <v>6.8838475844470395</v>
      </c>
    </row>
    <row r="102" spans="1:11" ht="23.25" hidden="1" customHeight="1">
      <c r="A102" s="9"/>
      <c r="B102" s="139" t="s">
        <v>125</v>
      </c>
      <c r="C102" s="139"/>
      <c r="D102" s="140"/>
      <c r="E102" s="140"/>
      <c r="F102" s="140"/>
      <c r="G102" s="40">
        <v>6089.3</v>
      </c>
      <c r="H102" s="40">
        <v>477.48432000000003</v>
      </c>
      <c r="I102" s="141"/>
      <c r="J102" s="138"/>
      <c r="K102" s="41">
        <f t="shared" si="1"/>
        <v>7.8413663311053821</v>
      </c>
    </row>
    <row r="103" spans="1:11" ht="60" customHeight="1">
      <c r="A103" s="49"/>
      <c r="B103" s="46"/>
      <c r="C103" s="32"/>
      <c r="D103" s="45" t="s">
        <v>124</v>
      </c>
      <c r="E103" s="11" t="s">
        <v>2</v>
      </c>
      <c r="F103" s="10" t="s">
        <v>26</v>
      </c>
      <c r="G103" s="55">
        <v>3168.4</v>
      </c>
      <c r="H103" s="64">
        <v>359.68970999999999</v>
      </c>
      <c r="I103" s="37"/>
      <c r="J103" s="33"/>
      <c r="K103" s="59">
        <f t="shared" si="1"/>
        <v>11.352408471152632</v>
      </c>
    </row>
    <row r="104" spans="1:11" ht="57" customHeight="1">
      <c r="A104" s="49"/>
      <c r="B104" s="46"/>
      <c r="C104" s="32"/>
      <c r="D104" s="45" t="s">
        <v>123</v>
      </c>
      <c r="E104" s="11" t="s">
        <v>2</v>
      </c>
      <c r="F104" s="10" t="s">
        <v>27</v>
      </c>
      <c r="G104" s="55">
        <v>506</v>
      </c>
      <c r="H104" s="64">
        <v>96.198279999999997</v>
      </c>
      <c r="I104" s="37"/>
      <c r="J104" s="33"/>
      <c r="K104" s="59">
        <f t="shared" si="1"/>
        <v>19.011517786561264</v>
      </c>
    </row>
    <row r="105" spans="1:11" ht="60.75" customHeight="1">
      <c r="A105" s="49"/>
      <c r="B105" s="46"/>
      <c r="C105" s="32"/>
      <c r="D105" s="45" t="s">
        <v>123</v>
      </c>
      <c r="E105" s="11" t="s">
        <v>2</v>
      </c>
      <c r="F105" s="10" t="s">
        <v>26</v>
      </c>
      <c r="G105" s="55">
        <v>1535.3</v>
      </c>
      <c r="H105" s="64">
        <v>2.08792</v>
      </c>
      <c r="I105" s="37"/>
      <c r="J105" s="33"/>
      <c r="K105" s="59">
        <f t="shared" si="1"/>
        <v>0.13599426822119456</v>
      </c>
    </row>
    <row r="106" spans="1:11" ht="38.25" customHeight="1">
      <c r="A106" s="49"/>
      <c r="B106" s="46"/>
      <c r="C106" s="32"/>
      <c r="D106" s="45" t="s">
        <v>122</v>
      </c>
      <c r="E106" s="11" t="s">
        <v>2</v>
      </c>
      <c r="F106" s="10" t="s">
        <v>26</v>
      </c>
      <c r="G106" s="55">
        <v>860</v>
      </c>
      <c r="H106" s="64">
        <v>0</v>
      </c>
      <c r="I106" s="37"/>
      <c r="J106" s="33"/>
      <c r="K106" s="59">
        <f t="shared" si="1"/>
        <v>0</v>
      </c>
    </row>
    <row r="107" spans="1:11" ht="45.75" customHeight="1">
      <c r="A107" s="49"/>
      <c r="B107" s="46"/>
      <c r="C107" s="32"/>
      <c r="D107" s="45" t="s">
        <v>121</v>
      </c>
      <c r="E107" s="11" t="s">
        <v>2</v>
      </c>
      <c r="F107" s="10" t="s">
        <v>27</v>
      </c>
      <c r="G107" s="55">
        <v>19.600000000000001</v>
      </c>
      <c r="H107" s="55">
        <v>19.508410000000001</v>
      </c>
      <c r="I107" s="37"/>
      <c r="J107" s="33"/>
      <c r="K107" s="59">
        <f t="shared" si="1"/>
        <v>99.532704081632644</v>
      </c>
    </row>
    <row r="108" spans="1:11" ht="23.25" hidden="1" customHeight="1">
      <c r="A108" s="9"/>
      <c r="B108" s="139" t="s">
        <v>120</v>
      </c>
      <c r="C108" s="139"/>
      <c r="D108" s="140"/>
      <c r="E108" s="140"/>
      <c r="F108" s="140"/>
      <c r="G108" s="40">
        <v>847</v>
      </c>
      <c r="H108" s="40">
        <v>0</v>
      </c>
      <c r="I108" s="141"/>
      <c r="J108" s="138"/>
      <c r="K108" s="41">
        <f t="shared" si="1"/>
        <v>0</v>
      </c>
    </row>
    <row r="109" spans="1:11" ht="23.25" customHeight="1">
      <c r="A109" s="49"/>
      <c r="B109" s="46"/>
      <c r="C109" s="32"/>
      <c r="D109" s="45" t="s">
        <v>119</v>
      </c>
      <c r="E109" s="11" t="s">
        <v>2</v>
      </c>
      <c r="F109" s="10" t="s">
        <v>5</v>
      </c>
      <c r="G109" s="55">
        <v>847</v>
      </c>
      <c r="H109" s="64">
        <v>0</v>
      </c>
      <c r="I109" s="37"/>
      <c r="J109" s="33"/>
      <c r="K109" s="59">
        <f t="shared" si="1"/>
        <v>0</v>
      </c>
    </row>
    <row r="110" spans="1:11" ht="23.25" hidden="1" customHeight="1">
      <c r="A110" s="9"/>
      <c r="B110" s="139" t="s">
        <v>55</v>
      </c>
      <c r="C110" s="139"/>
      <c r="D110" s="140"/>
      <c r="E110" s="140"/>
      <c r="F110" s="140"/>
      <c r="G110" s="40">
        <v>1360.3876</v>
      </c>
      <c r="H110" s="40">
        <v>1360.3400999999999</v>
      </c>
      <c r="I110" s="141"/>
      <c r="J110" s="138"/>
      <c r="K110" s="41">
        <f t="shared" si="1"/>
        <v>99.99650834806198</v>
      </c>
    </row>
    <row r="111" spans="1:11" ht="23.25" customHeight="1">
      <c r="A111" s="49"/>
      <c r="B111" s="134" t="s">
        <v>54</v>
      </c>
      <c r="C111" s="135"/>
      <c r="D111" s="136"/>
      <c r="E111" s="136"/>
      <c r="F111" s="136"/>
      <c r="G111" s="54">
        <v>1356.3876</v>
      </c>
      <c r="H111" s="63">
        <v>1356.3876</v>
      </c>
      <c r="I111" s="137"/>
      <c r="J111" s="138"/>
      <c r="K111" s="58">
        <f t="shared" si="1"/>
        <v>100</v>
      </c>
    </row>
    <row r="112" spans="1:11" ht="42.75" customHeight="1">
      <c r="A112" s="49"/>
      <c r="B112" s="46"/>
      <c r="C112" s="32"/>
      <c r="D112" s="45" t="s">
        <v>53</v>
      </c>
      <c r="E112" s="11" t="s">
        <v>2</v>
      </c>
      <c r="F112" s="10" t="s">
        <v>5</v>
      </c>
      <c r="G112" s="55">
        <v>1356.3876</v>
      </c>
      <c r="H112" s="55">
        <v>1356.3876</v>
      </c>
      <c r="I112" s="37"/>
      <c r="J112" s="33"/>
      <c r="K112" s="59">
        <f t="shared" si="1"/>
        <v>100</v>
      </c>
    </row>
    <row r="113" spans="1:11" ht="23.25" customHeight="1">
      <c r="A113" s="49"/>
      <c r="B113" s="134" t="s">
        <v>52</v>
      </c>
      <c r="C113" s="135"/>
      <c r="D113" s="136"/>
      <c r="E113" s="136"/>
      <c r="F113" s="136"/>
      <c r="G113" s="54">
        <v>4</v>
      </c>
      <c r="H113" s="63">
        <v>3.9525000000000001</v>
      </c>
      <c r="I113" s="137"/>
      <c r="J113" s="138"/>
      <c r="K113" s="58">
        <f t="shared" si="1"/>
        <v>98.8125</v>
      </c>
    </row>
    <row r="114" spans="1:11" ht="53.25" customHeight="1">
      <c r="A114" s="49"/>
      <c r="B114" s="46"/>
      <c r="C114" s="32"/>
      <c r="D114" s="45" t="s">
        <v>102</v>
      </c>
      <c r="E114" s="11" t="s">
        <v>101</v>
      </c>
      <c r="F114" s="10" t="s">
        <v>100</v>
      </c>
      <c r="G114" s="55">
        <v>4</v>
      </c>
      <c r="H114" s="55">
        <v>3.9525000000000001</v>
      </c>
      <c r="I114" s="37"/>
      <c r="J114" s="33"/>
      <c r="K114" s="59">
        <v>100</v>
      </c>
    </row>
    <row r="115" spans="1:11" ht="23.25" customHeight="1">
      <c r="A115" s="49"/>
      <c r="B115" s="142" t="s">
        <v>158</v>
      </c>
      <c r="C115" s="143"/>
      <c r="D115" s="124"/>
      <c r="E115" s="124"/>
      <c r="F115" s="124"/>
      <c r="G115" s="52">
        <v>68682.100000000006</v>
      </c>
      <c r="H115" s="52">
        <v>9645.6249900000003</v>
      </c>
      <c r="I115" s="144"/>
      <c r="J115" s="145"/>
      <c r="K115" s="56">
        <f t="shared" si="1"/>
        <v>14.043870222372348</v>
      </c>
    </row>
    <row r="116" spans="1:11" ht="42.75" customHeight="1">
      <c r="A116" s="49"/>
      <c r="B116" s="129" t="s">
        <v>44</v>
      </c>
      <c r="C116" s="130"/>
      <c r="D116" s="131"/>
      <c r="E116" s="131"/>
      <c r="F116" s="131"/>
      <c r="G116" s="53">
        <v>68482.100000000006</v>
      </c>
      <c r="H116" s="53">
        <v>9645.6249900000003</v>
      </c>
      <c r="I116" s="132"/>
      <c r="J116" s="133"/>
      <c r="K116" s="57">
        <f t="shared" si="1"/>
        <v>14.084884940736336</v>
      </c>
    </row>
    <row r="117" spans="1:11" ht="32.25" customHeight="1">
      <c r="A117" s="49"/>
      <c r="B117" s="134" t="s">
        <v>92</v>
      </c>
      <c r="C117" s="135"/>
      <c r="D117" s="136"/>
      <c r="E117" s="136"/>
      <c r="F117" s="136"/>
      <c r="G117" s="54">
        <v>61243.199999999997</v>
      </c>
      <c r="H117" s="54">
        <v>9402.0050300000003</v>
      </c>
      <c r="I117" s="137"/>
      <c r="J117" s="138"/>
      <c r="K117" s="58">
        <f t="shared" si="1"/>
        <v>15.351916669932336</v>
      </c>
    </row>
    <row r="118" spans="1:11" ht="23.25" hidden="1" customHeight="1">
      <c r="A118" s="9"/>
      <c r="B118" s="139" t="s">
        <v>91</v>
      </c>
      <c r="C118" s="139"/>
      <c r="D118" s="140"/>
      <c r="E118" s="140"/>
      <c r="F118" s="140"/>
      <c r="G118" s="40">
        <v>57176.7</v>
      </c>
      <c r="H118" s="40">
        <v>9402.0050300000003</v>
      </c>
      <c r="I118" s="141"/>
      <c r="J118" s="138"/>
      <c r="K118" s="41">
        <f t="shared" si="1"/>
        <v>16.443769979729506</v>
      </c>
    </row>
    <row r="119" spans="1:11" ht="42.75" customHeight="1">
      <c r="A119" s="49"/>
      <c r="B119" s="46"/>
      <c r="C119" s="32"/>
      <c r="D119" s="45" t="s">
        <v>118</v>
      </c>
      <c r="E119" s="11" t="s">
        <v>78</v>
      </c>
      <c r="F119" s="10" t="s">
        <v>77</v>
      </c>
      <c r="G119" s="55">
        <v>31374.2</v>
      </c>
      <c r="H119" s="55">
        <v>7843.5</v>
      </c>
      <c r="I119" s="37"/>
      <c r="J119" s="33"/>
      <c r="K119" s="59">
        <f t="shared" si="1"/>
        <v>24.999840633386665</v>
      </c>
    </row>
    <row r="120" spans="1:11" ht="53.25" customHeight="1">
      <c r="A120" s="49"/>
      <c r="B120" s="46"/>
      <c r="C120" s="32"/>
      <c r="D120" s="45" t="s">
        <v>117</v>
      </c>
      <c r="E120" s="11" t="s">
        <v>15</v>
      </c>
      <c r="F120" s="10" t="s">
        <v>2</v>
      </c>
      <c r="G120" s="55">
        <v>5437</v>
      </c>
      <c r="H120" s="55">
        <v>1073.049</v>
      </c>
      <c r="I120" s="37"/>
      <c r="J120" s="33"/>
      <c r="K120" s="59">
        <f t="shared" si="1"/>
        <v>19.736049291888911</v>
      </c>
    </row>
    <row r="121" spans="1:11" ht="26.25" customHeight="1">
      <c r="A121" s="49"/>
      <c r="B121" s="46"/>
      <c r="C121" s="32"/>
      <c r="D121" s="45" t="s">
        <v>116</v>
      </c>
      <c r="E121" s="11" t="s">
        <v>15</v>
      </c>
      <c r="F121" s="10" t="s">
        <v>2</v>
      </c>
      <c r="G121" s="55">
        <v>2730</v>
      </c>
      <c r="H121" s="55">
        <v>182.58103</v>
      </c>
      <c r="I121" s="37"/>
      <c r="J121" s="33"/>
      <c r="K121" s="59">
        <f t="shared" si="1"/>
        <v>6.6879498168498168</v>
      </c>
    </row>
    <row r="122" spans="1:11" ht="23.25" customHeight="1">
      <c r="A122" s="49"/>
      <c r="B122" s="46"/>
      <c r="C122" s="32"/>
      <c r="D122" s="45" t="s">
        <v>115</v>
      </c>
      <c r="E122" s="11" t="s">
        <v>2</v>
      </c>
      <c r="F122" s="10" t="s">
        <v>37</v>
      </c>
      <c r="G122" s="55">
        <v>2857.7</v>
      </c>
      <c r="H122" s="55">
        <v>0</v>
      </c>
      <c r="I122" s="37"/>
      <c r="J122" s="33"/>
      <c r="K122" s="59">
        <f t="shared" si="1"/>
        <v>0</v>
      </c>
    </row>
    <row r="123" spans="1:11" ht="42.75" customHeight="1">
      <c r="A123" s="49"/>
      <c r="B123" s="46"/>
      <c r="C123" s="32"/>
      <c r="D123" s="45" t="s">
        <v>114</v>
      </c>
      <c r="E123" s="11" t="s">
        <v>78</v>
      </c>
      <c r="F123" s="10" t="s">
        <v>77</v>
      </c>
      <c r="G123" s="55">
        <v>1126.7</v>
      </c>
      <c r="H123" s="55">
        <v>281.67500000000001</v>
      </c>
      <c r="I123" s="37"/>
      <c r="J123" s="33"/>
      <c r="K123" s="59">
        <f t="shared" si="1"/>
        <v>25</v>
      </c>
    </row>
    <row r="124" spans="1:11" ht="45" customHeight="1">
      <c r="A124" s="49"/>
      <c r="B124" s="46"/>
      <c r="C124" s="32"/>
      <c r="D124" s="45" t="s">
        <v>113</v>
      </c>
      <c r="E124" s="11" t="s">
        <v>78</v>
      </c>
      <c r="F124" s="10" t="s">
        <v>77</v>
      </c>
      <c r="G124" s="55">
        <v>84.8</v>
      </c>
      <c r="H124" s="55">
        <v>21.2</v>
      </c>
      <c r="I124" s="37"/>
      <c r="J124" s="33"/>
      <c r="K124" s="59">
        <f t="shared" si="1"/>
        <v>25</v>
      </c>
    </row>
    <row r="125" spans="1:11" ht="84.75" customHeight="1">
      <c r="A125" s="49"/>
      <c r="B125" s="46"/>
      <c r="C125" s="32"/>
      <c r="D125" s="45" t="s">
        <v>112</v>
      </c>
      <c r="E125" s="11" t="s">
        <v>65</v>
      </c>
      <c r="F125" s="10" t="s">
        <v>64</v>
      </c>
      <c r="G125" s="55">
        <v>211.6</v>
      </c>
      <c r="H125" s="55">
        <v>0</v>
      </c>
      <c r="I125" s="37"/>
      <c r="J125" s="33"/>
      <c r="K125" s="59">
        <f t="shared" si="1"/>
        <v>0</v>
      </c>
    </row>
    <row r="126" spans="1:11" ht="84.75" customHeight="1">
      <c r="A126" s="49"/>
      <c r="B126" s="46"/>
      <c r="C126" s="32"/>
      <c r="D126" s="45" t="s">
        <v>112</v>
      </c>
      <c r="E126" s="11" t="s">
        <v>65</v>
      </c>
      <c r="F126" s="10" t="s">
        <v>37</v>
      </c>
      <c r="G126" s="55">
        <v>10354.700000000001</v>
      </c>
      <c r="H126" s="55">
        <v>0</v>
      </c>
      <c r="I126" s="37"/>
      <c r="J126" s="33"/>
      <c r="K126" s="59">
        <f t="shared" si="1"/>
        <v>0</v>
      </c>
    </row>
    <row r="127" spans="1:11" ht="49.5" customHeight="1">
      <c r="A127" s="49"/>
      <c r="B127" s="46"/>
      <c r="C127" s="32"/>
      <c r="D127" s="45" t="s">
        <v>111</v>
      </c>
      <c r="E127" s="11" t="s">
        <v>65</v>
      </c>
      <c r="F127" s="10" t="s">
        <v>64</v>
      </c>
      <c r="G127" s="55">
        <v>300</v>
      </c>
      <c r="H127" s="55">
        <v>0</v>
      </c>
      <c r="I127" s="37"/>
      <c r="J127" s="33"/>
      <c r="K127" s="59">
        <f t="shared" si="1"/>
        <v>0</v>
      </c>
    </row>
    <row r="128" spans="1:11" ht="51.75" customHeight="1">
      <c r="A128" s="49"/>
      <c r="B128" s="46"/>
      <c r="C128" s="32"/>
      <c r="D128" s="45" t="s">
        <v>111</v>
      </c>
      <c r="E128" s="11" t="s">
        <v>65</v>
      </c>
      <c r="F128" s="10" t="s">
        <v>37</v>
      </c>
      <c r="G128" s="55">
        <v>2700</v>
      </c>
      <c r="H128" s="55">
        <v>0</v>
      </c>
      <c r="I128" s="37"/>
      <c r="J128" s="33"/>
      <c r="K128" s="59">
        <f t="shared" si="1"/>
        <v>0</v>
      </c>
    </row>
    <row r="129" spans="1:11" ht="74.25" hidden="1" customHeight="1">
      <c r="A129" s="9"/>
      <c r="B129" s="139" t="s">
        <v>110</v>
      </c>
      <c r="C129" s="139"/>
      <c r="D129" s="140"/>
      <c r="E129" s="140"/>
      <c r="F129" s="140"/>
      <c r="G129" s="40">
        <v>4066.5</v>
      </c>
      <c r="H129" s="40">
        <v>0</v>
      </c>
      <c r="I129" s="141"/>
      <c r="J129" s="138"/>
      <c r="K129" s="41">
        <f t="shared" si="1"/>
        <v>0</v>
      </c>
    </row>
    <row r="130" spans="1:11" ht="23.25" customHeight="1">
      <c r="A130" s="49"/>
      <c r="B130" s="46"/>
      <c r="C130" s="32"/>
      <c r="D130" s="45" t="s">
        <v>109</v>
      </c>
      <c r="E130" s="11" t="s">
        <v>2</v>
      </c>
      <c r="F130" s="10" t="s">
        <v>5</v>
      </c>
      <c r="G130" s="55">
        <v>4066.5</v>
      </c>
      <c r="H130" s="55">
        <v>0</v>
      </c>
      <c r="I130" s="37"/>
      <c r="J130" s="33"/>
      <c r="K130" s="59">
        <f t="shared" si="1"/>
        <v>0</v>
      </c>
    </row>
    <row r="131" spans="1:11" ht="32.25" customHeight="1">
      <c r="A131" s="49"/>
      <c r="B131" s="134" t="s">
        <v>8</v>
      </c>
      <c r="C131" s="135"/>
      <c r="D131" s="136"/>
      <c r="E131" s="136"/>
      <c r="F131" s="136"/>
      <c r="G131" s="54">
        <v>331</v>
      </c>
      <c r="H131" s="54">
        <v>0</v>
      </c>
      <c r="I131" s="137"/>
      <c r="J131" s="138"/>
      <c r="K131" s="58">
        <f t="shared" si="1"/>
        <v>0</v>
      </c>
    </row>
    <row r="132" spans="1:11" ht="32.25" hidden="1" customHeight="1">
      <c r="A132" s="9"/>
      <c r="B132" s="139" t="s">
        <v>108</v>
      </c>
      <c r="C132" s="139"/>
      <c r="D132" s="140"/>
      <c r="E132" s="140"/>
      <c r="F132" s="140"/>
      <c r="G132" s="40">
        <v>6</v>
      </c>
      <c r="H132" s="40">
        <v>0</v>
      </c>
      <c r="I132" s="141"/>
      <c r="J132" s="138"/>
      <c r="K132" s="41">
        <f t="shared" si="1"/>
        <v>0</v>
      </c>
    </row>
    <row r="133" spans="1:11" ht="23.25" customHeight="1">
      <c r="A133" s="49"/>
      <c r="B133" s="46"/>
      <c r="C133" s="32"/>
      <c r="D133" s="45" t="s">
        <v>107</v>
      </c>
      <c r="E133" s="11" t="s">
        <v>104</v>
      </c>
      <c r="F133" s="10" t="s">
        <v>77</v>
      </c>
      <c r="G133" s="55">
        <v>6</v>
      </c>
      <c r="H133" s="55">
        <v>0</v>
      </c>
      <c r="I133" s="37"/>
      <c r="J133" s="33"/>
      <c r="K133" s="59">
        <f t="shared" si="1"/>
        <v>0</v>
      </c>
    </row>
    <row r="134" spans="1:11" ht="32.25" hidden="1" customHeight="1">
      <c r="A134" s="9"/>
      <c r="B134" s="139" t="s">
        <v>7</v>
      </c>
      <c r="C134" s="139"/>
      <c r="D134" s="140"/>
      <c r="E134" s="140"/>
      <c r="F134" s="140"/>
      <c r="G134" s="40">
        <v>58</v>
      </c>
      <c r="H134" s="40">
        <v>0</v>
      </c>
      <c r="I134" s="141"/>
      <c r="J134" s="138"/>
      <c r="K134" s="41">
        <f t="shared" si="1"/>
        <v>0</v>
      </c>
    </row>
    <row r="135" spans="1:11" ht="23.25" customHeight="1">
      <c r="A135" s="49"/>
      <c r="B135" s="46"/>
      <c r="C135" s="32"/>
      <c r="D135" s="45" t="s">
        <v>106</v>
      </c>
      <c r="E135" s="11" t="s">
        <v>104</v>
      </c>
      <c r="F135" s="10" t="s">
        <v>77</v>
      </c>
      <c r="G135" s="55">
        <v>58</v>
      </c>
      <c r="H135" s="55">
        <v>0</v>
      </c>
      <c r="I135" s="37"/>
      <c r="J135" s="33"/>
      <c r="K135" s="59">
        <f t="shared" si="1"/>
        <v>0</v>
      </c>
    </row>
    <row r="136" spans="1:11" ht="42.75" hidden="1" customHeight="1">
      <c r="A136" s="9"/>
      <c r="B136" s="139" t="s">
        <v>4</v>
      </c>
      <c r="C136" s="139"/>
      <c r="D136" s="140"/>
      <c r="E136" s="140"/>
      <c r="F136" s="140"/>
      <c r="G136" s="40">
        <v>267</v>
      </c>
      <c r="H136" s="40">
        <v>0</v>
      </c>
      <c r="I136" s="141"/>
      <c r="J136" s="138"/>
      <c r="K136" s="41">
        <f t="shared" si="1"/>
        <v>0</v>
      </c>
    </row>
    <row r="137" spans="1:11" ht="23.25" customHeight="1">
      <c r="A137" s="49"/>
      <c r="B137" s="46"/>
      <c r="C137" s="32"/>
      <c r="D137" s="45" t="s">
        <v>105</v>
      </c>
      <c r="E137" s="11" t="s">
        <v>104</v>
      </c>
      <c r="F137" s="10" t="s">
        <v>77</v>
      </c>
      <c r="G137" s="55">
        <v>267</v>
      </c>
      <c r="H137" s="55">
        <v>0</v>
      </c>
      <c r="I137" s="37"/>
      <c r="J137" s="33"/>
      <c r="K137" s="59">
        <f t="shared" si="1"/>
        <v>0</v>
      </c>
    </row>
    <row r="138" spans="1:11" ht="23.25" hidden="1" customHeight="1">
      <c r="A138" s="9"/>
      <c r="B138" s="139" t="s">
        <v>55</v>
      </c>
      <c r="C138" s="139"/>
      <c r="D138" s="140"/>
      <c r="E138" s="140"/>
      <c r="F138" s="140"/>
      <c r="G138" s="40">
        <v>6907.9</v>
      </c>
      <c r="H138" s="40">
        <v>243.61995999999999</v>
      </c>
      <c r="I138" s="141"/>
      <c r="J138" s="138"/>
      <c r="K138" s="41">
        <f t="shared" si="1"/>
        <v>3.5266862577628508</v>
      </c>
    </row>
    <row r="139" spans="1:11" ht="23.25" customHeight="1">
      <c r="A139" s="49"/>
      <c r="B139" s="134" t="s">
        <v>52</v>
      </c>
      <c r="C139" s="135"/>
      <c r="D139" s="136"/>
      <c r="E139" s="136"/>
      <c r="F139" s="136"/>
      <c r="G139" s="54">
        <v>6907.9</v>
      </c>
      <c r="H139" s="54">
        <v>243.61995999999999</v>
      </c>
      <c r="I139" s="137"/>
      <c r="J139" s="138"/>
      <c r="K139" s="58">
        <f t="shared" si="1"/>
        <v>3.5266862577628508</v>
      </c>
    </row>
    <row r="140" spans="1:11" ht="60.75" customHeight="1">
      <c r="A140" s="49"/>
      <c r="B140" s="46"/>
      <c r="C140" s="32"/>
      <c r="D140" s="45" t="s">
        <v>103</v>
      </c>
      <c r="E140" s="11" t="s">
        <v>15</v>
      </c>
      <c r="F140" s="10" t="s">
        <v>2</v>
      </c>
      <c r="G140" s="55">
        <v>6664.2</v>
      </c>
      <c r="H140" s="55">
        <v>0</v>
      </c>
      <c r="I140" s="37"/>
      <c r="J140" s="33"/>
      <c r="K140" s="59">
        <f t="shared" si="1"/>
        <v>0</v>
      </c>
    </row>
    <row r="141" spans="1:11" ht="53.25" customHeight="1">
      <c r="A141" s="49"/>
      <c r="B141" s="46"/>
      <c r="C141" s="32"/>
      <c r="D141" s="45" t="s">
        <v>102</v>
      </c>
      <c r="E141" s="11" t="s">
        <v>101</v>
      </c>
      <c r="F141" s="10" t="s">
        <v>100</v>
      </c>
      <c r="G141" s="55">
        <v>243.7</v>
      </c>
      <c r="H141" s="55">
        <v>243.61995999999999</v>
      </c>
      <c r="I141" s="37"/>
      <c r="J141" s="33"/>
      <c r="K141" s="59">
        <v>99.9</v>
      </c>
    </row>
    <row r="142" spans="1:11" ht="32.25" customHeight="1">
      <c r="A142" s="49"/>
      <c r="B142" s="129" t="s">
        <v>48</v>
      </c>
      <c r="C142" s="130"/>
      <c r="D142" s="131"/>
      <c r="E142" s="131"/>
      <c r="F142" s="131"/>
      <c r="G142" s="53">
        <v>200</v>
      </c>
      <c r="H142" s="53">
        <v>0</v>
      </c>
      <c r="I142" s="132"/>
      <c r="J142" s="133"/>
      <c r="K142" s="57">
        <f t="shared" si="1"/>
        <v>0</v>
      </c>
    </row>
    <row r="143" spans="1:11" ht="23.25" hidden="1" customHeight="1">
      <c r="A143" s="9"/>
      <c r="B143" s="139" t="s">
        <v>55</v>
      </c>
      <c r="C143" s="139"/>
      <c r="D143" s="140"/>
      <c r="E143" s="140"/>
      <c r="F143" s="140"/>
      <c r="G143" s="40">
        <v>200</v>
      </c>
      <c r="H143" s="40">
        <v>0</v>
      </c>
      <c r="I143" s="141"/>
      <c r="J143" s="138"/>
      <c r="K143" s="41">
        <f t="shared" si="1"/>
        <v>0</v>
      </c>
    </row>
    <row r="144" spans="1:11" ht="23.25" customHeight="1">
      <c r="A144" s="49"/>
      <c r="B144" s="134" t="s">
        <v>52</v>
      </c>
      <c r="C144" s="135"/>
      <c r="D144" s="136"/>
      <c r="E144" s="136"/>
      <c r="F144" s="136"/>
      <c r="G144" s="54">
        <v>200</v>
      </c>
      <c r="H144" s="54">
        <v>0</v>
      </c>
      <c r="I144" s="137"/>
      <c r="J144" s="138"/>
      <c r="K144" s="58">
        <f t="shared" si="1"/>
        <v>0</v>
      </c>
    </row>
    <row r="145" spans="1:11" ht="53.25" customHeight="1">
      <c r="A145" s="49"/>
      <c r="B145" s="46"/>
      <c r="C145" s="32"/>
      <c r="D145" s="45" t="s">
        <v>99</v>
      </c>
      <c r="E145" s="11" t="s">
        <v>2</v>
      </c>
      <c r="F145" s="10" t="s">
        <v>27</v>
      </c>
      <c r="G145" s="55">
        <v>200</v>
      </c>
      <c r="H145" s="55">
        <v>0</v>
      </c>
      <c r="I145" s="37"/>
      <c r="J145" s="33"/>
      <c r="K145" s="59">
        <f t="shared" ref="K145:K208" si="2">H145/G145*100</f>
        <v>0</v>
      </c>
    </row>
    <row r="146" spans="1:11" ht="23.25" customHeight="1">
      <c r="A146" s="49"/>
      <c r="B146" s="146" t="s">
        <v>159</v>
      </c>
      <c r="C146" s="143"/>
      <c r="D146" s="124"/>
      <c r="E146" s="124"/>
      <c r="F146" s="124"/>
      <c r="G146" s="52">
        <v>902305.2</v>
      </c>
      <c r="H146" s="52">
        <v>101929.32025</v>
      </c>
      <c r="I146" s="144"/>
      <c r="J146" s="145"/>
      <c r="K146" s="56">
        <f t="shared" si="2"/>
        <v>11.296545808447076</v>
      </c>
    </row>
    <row r="147" spans="1:11" ht="23.25" customHeight="1">
      <c r="A147" s="49"/>
      <c r="B147" s="129" t="s">
        <v>98</v>
      </c>
      <c r="C147" s="130"/>
      <c r="D147" s="131"/>
      <c r="E147" s="131"/>
      <c r="F147" s="131"/>
      <c r="G147" s="60">
        <v>1145</v>
      </c>
      <c r="H147" s="53">
        <v>0</v>
      </c>
      <c r="I147" s="132"/>
      <c r="J147" s="133"/>
      <c r="K147" s="57">
        <f t="shared" si="2"/>
        <v>0</v>
      </c>
    </row>
    <row r="148" spans="1:11" ht="23.25" hidden="1" customHeight="1">
      <c r="A148" s="9"/>
      <c r="B148" s="139" t="s">
        <v>97</v>
      </c>
      <c r="C148" s="139"/>
      <c r="D148" s="140"/>
      <c r="E148" s="140"/>
      <c r="F148" s="140"/>
      <c r="G148" s="40">
        <v>1145</v>
      </c>
      <c r="H148" s="40">
        <v>0</v>
      </c>
      <c r="I148" s="141"/>
      <c r="J148" s="138"/>
      <c r="K148" s="41">
        <f t="shared" si="2"/>
        <v>0</v>
      </c>
    </row>
    <row r="149" spans="1:11" ht="42.75" customHeight="1">
      <c r="A149" s="49"/>
      <c r="B149" s="134" t="s">
        <v>96</v>
      </c>
      <c r="C149" s="135"/>
      <c r="D149" s="136"/>
      <c r="E149" s="136"/>
      <c r="F149" s="136"/>
      <c r="G149" s="54">
        <v>1145</v>
      </c>
      <c r="H149" s="54">
        <v>0</v>
      </c>
      <c r="I149" s="137"/>
      <c r="J149" s="138"/>
      <c r="K149" s="58">
        <f t="shared" si="2"/>
        <v>0</v>
      </c>
    </row>
    <row r="150" spans="1:11" ht="23.25" customHeight="1">
      <c r="A150" s="49"/>
      <c r="B150" s="46"/>
      <c r="C150" s="32"/>
      <c r="D150" s="45" t="s">
        <v>95</v>
      </c>
      <c r="E150" s="11" t="s">
        <v>2</v>
      </c>
      <c r="F150" s="10" t="s">
        <v>5</v>
      </c>
      <c r="G150" s="55">
        <v>1145</v>
      </c>
      <c r="H150" s="55">
        <v>0</v>
      </c>
      <c r="I150" s="37"/>
      <c r="J150" s="33"/>
      <c r="K150" s="59">
        <f t="shared" si="2"/>
        <v>0</v>
      </c>
    </row>
    <row r="151" spans="1:11" ht="42.75" customHeight="1">
      <c r="A151" s="49"/>
      <c r="B151" s="129" t="s">
        <v>44</v>
      </c>
      <c r="C151" s="130"/>
      <c r="D151" s="131"/>
      <c r="E151" s="131"/>
      <c r="F151" s="131"/>
      <c r="G151" s="53">
        <v>7344.7</v>
      </c>
      <c r="H151" s="53">
        <v>145.19200000000001</v>
      </c>
      <c r="I151" s="132"/>
      <c r="J151" s="133"/>
      <c r="K151" s="57">
        <f t="shared" si="2"/>
        <v>1.9768268275082717</v>
      </c>
    </row>
    <row r="152" spans="1:11" ht="42.75" customHeight="1">
      <c r="A152" s="49"/>
      <c r="B152" s="134" t="s">
        <v>59</v>
      </c>
      <c r="C152" s="135"/>
      <c r="D152" s="136"/>
      <c r="E152" s="136"/>
      <c r="F152" s="136"/>
      <c r="G152" s="54">
        <v>300</v>
      </c>
      <c r="H152" s="54">
        <v>145.19200000000001</v>
      </c>
      <c r="I152" s="137"/>
      <c r="J152" s="138"/>
      <c r="K152" s="58">
        <f t="shared" si="2"/>
        <v>48.397333333333336</v>
      </c>
    </row>
    <row r="153" spans="1:11" ht="32.25" hidden="1" customHeight="1">
      <c r="A153" s="9"/>
      <c r="B153" s="139" t="s">
        <v>58</v>
      </c>
      <c r="C153" s="139"/>
      <c r="D153" s="140"/>
      <c r="E153" s="140"/>
      <c r="F153" s="140"/>
      <c r="G153" s="40">
        <v>200</v>
      </c>
      <c r="H153" s="40">
        <v>145.19200000000001</v>
      </c>
      <c r="I153" s="141"/>
      <c r="J153" s="138"/>
      <c r="K153" s="41">
        <f t="shared" si="2"/>
        <v>72.596000000000004</v>
      </c>
    </row>
    <row r="154" spans="1:11" ht="54" customHeight="1">
      <c r="A154" s="49"/>
      <c r="B154" s="46"/>
      <c r="C154" s="32"/>
      <c r="D154" s="45" t="s">
        <v>56</v>
      </c>
      <c r="E154" s="11" t="s">
        <v>2</v>
      </c>
      <c r="F154" s="10" t="s">
        <v>21</v>
      </c>
      <c r="G154" s="55">
        <v>200</v>
      </c>
      <c r="H154" s="55">
        <v>145.19200000000001</v>
      </c>
      <c r="I154" s="37"/>
      <c r="J154" s="33"/>
      <c r="K154" s="59">
        <f t="shared" si="2"/>
        <v>72.596000000000004</v>
      </c>
    </row>
    <row r="155" spans="1:11" ht="42.75" hidden="1" customHeight="1">
      <c r="A155" s="9"/>
      <c r="B155" s="139" t="s">
        <v>94</v>
      </c>
      <c r="C155" s="139"/>
      <c r="D155" s="140"/>
      <c r="E155" s="140"/>
      <c r="F155" s="140"/>
      <c r="G155" s="40">
        <v>100</v>
      </c>
      <c r="H155" s="40">
        <v>0</v>
      </c>
      <c r="I155" s="141"/>
      <c r="J155" s="138"/>
      <c r="K155" s="41">
        <f t="shared" si="2"/>
        <v>0</v>
      </c>
    </row>
    <row r="156" spans="1:11" ht="57" customHeight="1">
      <c r="A156" s="49"/>
      <c r="B156" s="46"/>
      <c r="C156" s="32"/>
      <c r="D156" s="45" t="s">
        <v>93</v>
      </c>
      <c r="E156" s="11" t="s">
        <v>2</v>
      </c>
      <c r="F156" s="10" t="s">
        <v>5</v>
      </c>
      <c r="G156" s="55">
        <v>100</v>
      </c>
      <c r="H156" s="55">
        <v>0</v>
      </c>
      <c r="I156" s="37"/>
      <c r="J156" s="33"/>
      <c r="K156" s="59">
        <f t="shared" si="2"/>
        <v>0</v>
      </c>
    </row>
    <row r="157" spans="1:11" ht="32.25" customHeight="1">
      <c r="A157" s="49"/>
      <c r="B157" s="134" t="s">
        <v>92</v>
      </c>
      <c r="C157" s="135"/>
      <c r="D157" s="136"/>
      <c r="E157" s="136"/>
      <c r="F157" s="136"/>
      <c r="G157" s="54">
        <v>7044.7</v>
      </c>
      <c r="H157" s="54">
        <v>0</v>
      </c>
      <c r="I157" s="137"/>
      <c r="J157" s="138"/>
      <c r="K157" s="58">
        <f t="shared" si="2"/>
        <v>0</v>
      </c>
    </row>
    <row r="158" spans="1:11" ht="23.25" hidden="1" customHeight="1">
      <c r="A158" s="9"/>
      <c r="B158" s="139" t="s">
        <v>91</v>
      </c>
      <c r="C158" s="139"/>
      <c r="D158" s="140"/>
      <c r="E158" s="140"/>
      <c r="F158" s="140"/>
      <c r="G158" s="40">
        <v>7044.7</v>
      </c>
      <c r="H158" s="40">
        <v>0</v>
      </c>
      <c r="I158" s="141"/>
      <c r="J158" s="138"/>
      <c r="K158" s="41">
        <f t="shared" si="2"/>
        <v>0</v>
      </c>
    </row>
    <row r="159" spans="1:11" ht="23.25" customHeight="1">
      <c r="A159" s="49"/>
      <c r="B159" s="46"/>
      <c r="C159" s="32"/>
      <c r="D159" s="45" t="s">
        <v>90</v>
      </c>
      <c r="E159" s="11" t="s">
        <v>2</v>
      </c>
      <c r="F159" s="10" t="s">
        <v>5</v>
      </c>
      <c r="G159" s="55">
        <v>40</v>
      </c>
      <c r="H159" s="55">
        <v>0</v>
      </c>
      <c r="I159" s="37"/>
      <c r="J159" s="33"/>
      <c r="K159" s="59">
        <f t="shared" si="2"/>
        <v>0</v>
      </c>
    </row>
    <row r="160" spans="1:11" ht="23.25" customHeight="1">
      <c r="A160" s="49"/>
      <c r="B160" s="46"/>
      <c r="C160" s="32"/>
      <c r="D160" s="45" t="s">
        <v>90</v>
      </c>
      <c r="E160" s="11" t="s">
        <v>2</v>
      </c>
      <c r="F160" s="10" t="s">
        <v>37</v>
      </c>
      <c r="G160" s="55">
        <v>7004.7</v>
      </c>
      <c r="H160" s="55">
        <v>0</v>
      </c>
      <c r="I160" s="37"/>
      <c r="J160" s="33"/>
      <c r="K160" s="59">
        <f t="shared" si="2"/>
        <v>0</v>
      </c>
    </row>
    <row r="161" spans="1:11" ht="42.75" customHeight="1">
      <c r="A161" s="49"/>
      <c r="B161" s="129" t="s">
        <v>89</v>
      </c>
      <c r="C161" s="130"/>
      <c r="D161" s="131"/>
      <c r="E161" s="131"/>
      <c r="F161" s="131"/>
      <c r="G161" s="53">
        <v>45000</v>
      </c>
      <c r="H161" s="53">
        <v>12000</v>
      </c>
      <c r="I161" s="132"/>
      <c r="J161" s="133"/>
      <c r="K161" s="57">
        <f t="shared" si="2"/>
        <v>26.666666666666668</v>
      </c>
    </row>
    <row r="162" spans="1:11" ht="32.25" customHeight="1">
      <c r="A162" s="49"/>
      <c r="B162" s="134" t="s">
        <v>31</v>
      </c>
      <c r="C162" s="135"/>
      <c r="D162" s="136"/>
      <c r="E162" s="136"/>
      <c r="F162" s="136"/>
      <c r="G162" s="54">
        <v>45000</v>
      </c>
      <c r="H162" s="54">
        <v>12000</v>
      </c>
      <c r="I162" s="137"/>
      <c r="J162" s="138"/>
      <c r="K162" s="58">
        <f t="shared" si="2"/>
        <v>26.666666666666668</v>
      </c>
    </row>
    <row r="163" spans="1:11" ht="32.25" hidden="1" customHeight="1">
      <c r="A163" s="9"/>
      <c r="B163" s="139" t="s">
        <v>70</v>
      </c>
      <c r="C163" s="139"/>
      <c r="D163" s="140"/>
      <c r="E163" s="140"/>
      <c r="F163" s="140"/>
      <c r="G163" s="40">
        <v>45000</v>
      </c>
      <c r="H163" s="40">
        <v>12000</v>
      </c>
      <c r="I163" s="141"/>
      <c r="J163" s="138"/>
      <c r="K163" s="41">
        <f t="shared" si="2"/>
        <v>26.666666666666668</v>
      </c>
    </row>
    <row r="164" spans="1:11" ht="56.25" customHeight="1">
      <c r="A164" s="49"/>
      <c r="B164" s="46"/>
      <c r="C164" s="32"/>
      <c r="D164" s="45" t="s">
        <v>88</v>
      </c>
      <c r="E164" s="11" t="s">
        <v>15</v>
      </c>
      <c r="F164" s="10" t="s">
        <v>2</v>
      </c>
      <c r="G164" s="55">
        <v>45000</v>
      </c>
      <c r="H164" s="55">
        <v>12000</v>
      </c>
      <c r="I164" s="37"/>
      <c r="J164" s="33"/>
      <c r="K164" s="59">
        <f t="shared" si="2"/>
        <v>26.666666666666668</v>
      </c>
    </row>
    <row r="165" spans="1:11" ht="32.25" customHeight="1">
      <c r="A165" s="49"/>
      <c r="B165" s="129" t="s">
        <v>87</v>
      </c>
      <c r="C165" s="130"/>
      <c r="D165" s="131"/>
      <c r="E165" s="131"/>
      <c r="F165" s="131"/>
      <c r="G165" s="53">
        <v>100</v>
      </c>
      <c r="H165" s="53">
        <v>0</v>
      </c>
      <c r="I165" s="132"/>
      <c r="J165" s="133"/>
      <c r="K165" s="57">
        <f t="shared" si="2"/>
        <v>0</v>
      </c>
    </row>
    <row r="166" spans="1:11" ht="32.25" customHeight="1">
      <c r="A166" s="49"/>
      <c r="B166" s="134" t="s">
        <v>31</v>
      </c>
      <c r="C166" s="135"/>
      <c r="D166" s="136"/>
      <c r="E166" s="136"/>
      <c r="F166" s="136"/>
      <c r="G166" s="54">
        <v>100</v>
      </c>
      <c r="H166" s="54">
        <v>0</v>
      </c>
      <c r="I166" s="137"/>
      <c r="J166" s="138"/>
      <c r="K166" s="58">
        <f t="shared" si="2"/>
        <v>0</v>
      </c>
    </row>
    <row r="167" spans="1:11" ht="32.25" hidden="1" customHeight="1">
      <c r="A167" s="9"/>
      <c r="B167" s="139" t="s">
        <v>30</v>
      </c>
      <c r="C167" s="139"/>
      <c r="D167" s="140"/>
      <c r="E167" s="140"/>
      <c r="F167" s="140"/>
      <c r="G167" s="40">
        <v>100</v>
      </c>
      <c r="H167" s="40">
        <v>0</v>
      </c>
      <c r="I167" s="141"/>
      <c r="J167" s="138"/>
      <c r="K167" s="41">
        <f t="shared" si="2"/>
        <v>0</v>
      </c>
    </row>
    <row r="168" spans="1:11" ht="23.25" customHeight="1">
      <c r="A168" s="49"/>
      <c r="B168" s="46"/>
      <c r="C168" s="32"/>
      <c r="D168" s="45" t="s">
        <v>61</v>
      </c>
      <c r="E168" s="11" t="s">
        <v>2</v>
      </c>
      <c r="F168" s="10" t="s">
        <v>5</v>
      </c>
      <c r="G168" s="55">
        <v>100</v>
      </c>
      <c r="H168" s="55">
        <v>0</v>
      </c>
      <c r="I168" s="37"/>
      <c r="J168" s="33"/>
      <c r="K168" s="59">
        <f t="shared" si="2"/>
        <v>0</v>
      </c>
    </row>
    <row r="169" spans="1:11" ht="42.75" customHeight="1">
      <c r="A169" s="49"/>
      <c r="B169" s="129" t="s">
        <v>32</v>
      </c>
      <c r="C169" s="130"/>
      <c r="D169" s="131"/>
      <c r="E169" s="131"/>
      <c r="F169" s="131"/>
      <c r="G169" s="53">
        <v>548270.4</v>
      </c>
      <c r="H169" s="53">
        <v>85866.374119999993</v>
      </c>
      <c r="I169" s="132"/>
      <c r="J169" s="133"/>
      <c r="K169" s="57">
        <f t="shared" si="2"/>
        <v>15.661318597538731</v>
      </c>
    </row>
    <row r="170" spans="1:11" ht="32.25" customHeight="1">
      <c r="A170" s="49"/>
      <c r="B170" s="134" t="s">
        <v>31</v>
      </c>
      <c r="C170" s="135"/>
      <c r="D170" s="136"/>
      <c r="E170" s="136"/>
      <c r="F170" s="136"/>
      <c r="G170" s="54">
        <v>212191.3</v>
      </c>
      <c r="H170" s="54">
        <v>53894.245799999997</v>
      </c>
      <c r="I170" s="137"/>
      <c r="J170" s="138"/>
      <c r="K170" s="58">
        <f t="shared" si="2"/>
        <v>25.398895147916058</v>
      </c>
    </row>
    <row r="171" spans="1:11" ht="32.25" hidden="1" customHeight="1">
      <c r="A171" s="9"/>
      <c r="B171" s="139" t="s">
        <v>30</v>
      </c>
      <c r="C171" s="139"/>
      <c r="D171" s="140"/>
      <c r="E171" s="140"/>
      <c r="F171" s="140"/>
      <c r="G171" s="40">
        <v>108884.3</v>
      </c>
      <c r="H171" s="40">
        <v>20296.3</v>
      </c>
      <c r="I171" s="141"/>
      <c r="J171" s="138"/>
      <c r="K171" s="41">
        <f t="shared" si="2"/>
        <v>18.640244736844522</v>
      </c>
    </row>
    <row r="172" spans="1:11" ht="42.75" customHeight="1">
      <c r="A172" s="49"/>
      <c r="B172" s="46"/>
      <c r="C172" s="32"/>
      <c r="D172" s="45" t="s">
        <v>86</v>
      </c>
      <c r="E172" s="11" t="s">
        <v>78</v>
      </c>
      <c r="F172" s="10" t="s">
        <v>77</v>
      </c>
      <c r="G172" s="55">
        <v>93084.800000000003</v>
      </c>
      <c r="H172" s="55">
        <v>19547.8</v>
      </c>
      <c r="I172" s="37"/>
      <c r="J172" s="33"/>
      <c r="K172" s="59">
        <f t="shared" si="2"/>
        <v>20.999991405685996</v>
      </c>
    </row>
    <row r="173" spans="1:11" ht="42.75" customHeight="1">
      <c r="A173" s="49"/>
      <c r="B173" s="46"/>
      <c r="C173" s="32"/>
      <c r="D173" s="45" t="s">
        <v>85</v>
      </c>
      <c r="E173" s="11" t="s">
        <v>78</v>
      </c>
      <c r="F173" s="10" t="s">
        <v>77</v>
      </c>
      <c r="G173" s="55">
        <v>2124.8000000000002</v>
      </c>
      <c r="H173" s="55">
        <v>531.20000000000005</v>
      </c>
      <c r="I173" s="37"/>
      <c r="J173" s="33"/>
      <c r="K173" s="59">
        <f t="shared" si="2"/>
        <v>25</v>
      </c>
    </row>
    <row r="174" spans="1:11" ht="42" customHeight="1">
      <c r="A174" s="49"/>
      <c r="B174" s="46"/>
      <c r="C174" s="32"/>
      <c r="D174" s="45" t="s">
        <v>84</v>
      </c>
      <c r="E174" s="11" t="s">
        <v>78</v>
      </c>
      <c r="F174" s="10" t="s">
        <v>77</v>
      </c>
      <c r="G174" s="55">
        <v>159.9</v>
      </c>
      <c r="H174" s="55">
        <v>39.9</v>
      </c>
      <c r="I174" s="37"/>
      <c r="J174" s="33"/>
      <c r="K174" s="59">
        <f t="shared" si="2"/>
        <v>24.953095684802999</v>
      </c>
    </row>
    <row r="175" spans="1:11" ht="42.75" customHeight="1">
      <c r="A175" s="49"/>
      <c r="B175" s="46"/>
      <c r="C175" s="32"/>
      <c r="D175" s="45" t="s">
        <v>83</v>
      </c>
      <c r="E175" s="11" t="s">
        <v>78</v>
      </c>
      <c r="F175" s="10" t="s">
        <v>77</v>
      </c>
      <c r="G175" s="55">
        <v>880</v>
      </c>
      <c r="H175" s="55">
        <v>6.8</v>
      </c>
      <c r="I175" s="37"/>
      <c r="J175" s="33"/>
      <c r="K175" s="59">
        <f t="shared" si="2"/>
        <v>0.77272727272727271</v>
      </c>
    </row>
    <row r="176" spans="1:11" ht="57" customHeight="1">
      <c r="A176" s="49"/>
      <c r="B176" s="46"/>
      <c r="C176" s="32"/>
      <c r="D176" s="45" t="s">
        <v>82</v>
      </c>
      <c r="E176" s="11" t="s">
        <v>2</v>
      </c>
      <c r="F176" s="10" t="s">
        <v>5</v>
      </c>
      <c r="G176" s="55">
        <v>2000</v>
      </c>
      <c r="H176" s="55">
        <v>0</v>
      </c>
      <c r="I176" s="37"/>
      <c r="J176" s="33"/>
      <c r="K176" s="59">
        <f t="shared" si="2"/>
        <v>0</v>
      </c>
    </row>
    <row r="177" spans="1:11" ht="42.75" customHeight="1">
      <c r="A177" s="49"/>
      <c r="B177" s="46"/>
      <c r="C177" s="32"/>
      <c r="D177" s="45" t="s">
        <v>81</v>
      </c>
      <c r="E177" s="11" t="s">
        <v>78</v>
      </c>
      <c r="F177" s="10" t="s">
        <v>77</v>
      </c>
      <c r="G177" s="55">
        <v>9952.2000000000007</v>
      </c>
      <c r="H177" s="55">
        <v>0</v>
      </c>
      <c r="I177" s="37"/>
      <c r="J177" s="33"/>
      <c r="K177" s="59">
        <f t="shared" si="2"/>
        <v>0</v>
      </c>
    </row>
    <row r="178" spans="1:11" ht="36.75" customHeight="1">
      <c r="A178" s="49"/>
      <c r="B178" s="46"/>
      <c r="C178" s="32"/>
      <c r="D178" s="45" t="s">
        <v>80</v>
      </c>
      <c r="E178" s="11" t="s">
        <v>78</v>
      </c>
      <c r="F178" s="10" t="s">
        <v>77</v>
      </c>
      <c r="G178" s="55">
        <v>634.79999999999995</v>
      </c>
      <c r="H178" s="55">
        <v>158.69999999999999</v>
      </c>
      <c r="I178" s="37"/>
      <c r="J178" s="33"/>
      <c r="K178" s="59">
        <f t="shared" si="2"/>
        <v>25</v>
      </c>
    </row>
    <row r="179" spans="1:11" ht="41.25" customHeight="1">
      <c r="A179" s="49"/>
      <c r="B179" s="46"/>
      <c r="C179" s="32"/>
      <c r="D179" s="45" t="s">
        <v>79</v>
      </c>
      <c r="E179" s="11" t="s">
        <v>78</v>
      </c>
      <c r="F179" s="10" t="s">
        <v>77</v>
      </c>
      <c r="G179" s="55">
        <v>47.8</v>
      </c>
      <c r="H179" s="55">
        <v>11.9</v>
      </c>
      <c r="I179" s="37"/>
      <c r="J179" s="33"/>
      <c r="K179" s="59">
        <f t="shared" si="2"/>
        <v>24.89539748953975</v>
      </c>
    </row>
    <row r="180" spans="1:11" ht="32.25" hidden="1" customHeight="1">
      <c r="A180" s="9"/>
      <c r="B180" s="139" t="s">
        <v>70</v>
      </c>
      <c r="C180" s="139"/>
      <c r="D180" s="140"/>
      <c r="E180" s="140"/>
      <c r="F180" s="140"/>
      <c r="G180" s="40">
        <v>103307</v>
      </c>
      <c r="H180" s="40">
        <v>33597.945800000001</v>
      </c>
      <c r="I180" s="141"/>
      <c r="J180" s="138"/>
      <c r="K180" s="41">
        <f t="shared" si="2"/>
        <v>32.522429070634132</v>
      </c>
    </row>
    <row r="181" spans="1:11" ht="72" customHeight="1">
      <c r="A181" s="49"/>
      <c r="B181" s="46"/>
      <c r="C181" s="32"/>
      <c r="D181" s="45" t="s">
        <v>76</v>
      </c>
      <c r="E181" s="11" t="s">
        <v>15</v>
      </c>
      <c r="F181" s="10" t="s">
        <v>2</v>
      </c>
      <c r="G181" s="55">
        <v>103307</v>
      </c>
      <c r="H181" s="55">
        <v>33597.945800000001</v>
      </c>
      <c r="I181" s="37"/>
      <c r="J181" s="33"/>
      <c r="K181" s="59">
        <f t="shared" si="2"/>
        <v>32.522429070634132</v>
      </c>
    </row>
    <row r="182" spans="1:11" ht="42.75" customHeight="1">
      <c r="A182" s="49"/>
      <c r="B182" s="134" t="s">
        <v>59</v>
      </c>
      <c r="C182" s="135"/>
      <c r="D182" s="136"/>
      <c r="E182" s="136"/>
      <c r="F182" s="136"/>
      <c r="G182" s="54">
        <v>230079.1</v>
      </c>
      <c r="H182" s="54">
        <v>1472.12832</v>
      </c>
      <c r="I182" s="137"/>
      <c r="J182" s="138"/>
      <c r="K182" s="58">
        <f t="shared" si="2"/>
        <v>0.63983574344649297</v>
      </c>
    </row>
    <row r="183" spans="1:11" ht="32.25" hidden="1" customHeight="1">
      <c r="A183" s="9"/>
      <c r="B183" s="139" t="s">
        <v>58</v>
      </c>
      <c r="C183" s="139"/>
      <c r="D183" s="140"/>
      <c r="E183" s="140"/>
      <c r="F183" s="140"/>
      <c r="G183" s="40">
        <v>230079.12627000001</v>
      </c>
      <c r="H183" s="40">
        <v>1472.12832</v>
      </c>
      <c r="I183" s="141"/>
      <c r="J183" s="138"/>
      <c r="K183" s="41">
        <f t="shared" si="2"/>
        <v>0.63983567039125644</v>
      </c>
    </row>
    <row r="184" spans="1:11" ht="26.25" customHeight="1">
      <c r="A184" s="49"/>
      <c r="B184" s="46"/>
      <c r="C184" s="32"/>
      <c r="D184" s="45" t="s">
        <v>57</v>
      </c>
      <c r="E184" s="11" t="s">
        <v>75</v>
      </c>
      <c r="F184" s="10" t="s">
        <v>26</v>
      </c>
      <c r="G184" s="55">
        <v>223944.4</v>
      </c>
      <c r="H184" s="55">
        <v>0</v>
      </c>
      <c r="I184" s="37"/>
      <c r="J184" s="33"/>
      <c r="K184" s="59">
        <f t="shared" si="2"/>
        <v>0</v>
      </c>
    </row>
    <row r="185" spans="1:11" ht="24.75" customHeight="1">
      <c r="A185" s="49"/>
      <c r="B185" s="46"/>
      <c r="C185" s="32"/>
      <c r="D185" s="45" t="s">
        <v>57</v>
      </c>
      <c r="E185" s="11" t="s">
        <v>2</v>
      </c>
      <c r="F185" s="10" t="s">
        <v>37</v>
      </c>
      <c r="G185" s="55">
        <v>1000</v>
      </c>
      <c r="H185" s="55">
        <v>0</v>
      </c>
      <c r="I185" s="37"/>
      <c r="J185" s="33"/>
      <c r="K185" s="59">
        <f t="shared" si="2"/>
        <v>0</v>
      </c>
    </row>
    <row r="186" spans="1:11" ht="56.25" customHeight="1">
      <c r="A186" s="49"/>
      <c r="B186" s="46"/>
      <c r="C186" s="32"/>
      <c r="D186" s="45" t="s">
        <v>56</v>
      </c>
      <c r="E186" s="11" t="s">
        <v>75</v>
      </c>
      <c r="F186" s="10" t="s">
        <v>5</v>
      </c>
      <c r="G186" s="55">
        <v>2862.5</v>
      </c>
      <c r="H186" s="55">
        <v>0</v>
      </c>
      <c r="I186" s="37"/>
      <c r="J186" s="33"/>
      <c r="K186" s="59">
        <f t="shared" si="2"/>
        <v>0</v>
      </c>
    </row>
    <row r="187" spans="1:11" ht="60" customHeight="1">
      <c r="A187" s="49"/>
      <c r="B187" s="46"/>
      <c r="C187" s="32"/>
      <c r="D187" s="45" t="s">
        <v>56</v>
      </c>
      <c r="E187" s="11" t="s">
        <v>2</v>
      </c>
      <c r="F187" s="10" t="s">
        <v>5</v>
      </c>
      <c r="G187" s="55">
        <v>50</v>
      </c>
      <c r="H187" s="55">
        <v>9</v>
      </c>
      <c r="I187" s="37"/>
      <c r="J187" s="33"/>
      <c r="K187" s="59">
        <f t="shared" si="2"/>
        <v>18</v>
      </c>
    </row>
    <row r="188" spans="1:11" ht="63.75" customHeight="1">
      <c r="A188" s="49"/>
      <c r="B188" s="46"/>
      <c r="C188" s="32"/>
      <c r="D188" s="45" t="s">
        <v>56</v>
      </c>
      <c r="E188" s="11" t="s">
        <v>2</v>
      </c>
      <c r="F188" s="10" t="s">
        <v>37</v>
      </c>
      <c r="G188" s="55">
        <v>2222.1999999999998</v>
      </c>
      <c r="H188" s="55">
        <v>1463.12832</v>
      </c>
      <c r="I188" s="37"/>
      <c r="J188" s="33"/>
      <c r="K188" s="59">
        <f t="shared" si="2"/>
        <v>65.841432814328144</v>
      </c>
    </row>
    <row r="189" spans="1:11" ht="42.75" customHeight="1">
      <c r="A189" s="49"/>
      <c r="B189" s="134" t="s">
        <v>74</v>
      </c>
      <c r="C189" s="135"/>
      <c r="D189" s="136"/>
      <c r="E189" s="136"/>
      <c r="F189" s="136"/>
      <c r="G189" s="54">
        <v>106000</v>
      </c>
      <c r="H189" s="54">
        <v>30500</v>
      </c>
      <c r="I189" s="137"/>
      <c r="J189" s="138"/>
      <c r="K189" s="58">
        <f t="shared" si="2"/>
        <v>28.773584905660378</v>
      </c>
    </row>
    <row r="190" spans="1:11" ht="42.75" hidden="1" customHeight="1">
      <c r="A190" s="9"/>
      <c r="B190" s="139" t="s">
        <v>73</v>
      </c>
      <c r="C190" s="139"/>
      <c r="D190" s="140"/>
      <c r="E190" s="140"/>
      <c r="F190" s="140"/>
      <c r="G190" s="40">
        <v>106000</v>
      </c>
      <c r="H190" s="40">
        <v>30500</v>
      </c>
      <c r="I190" s="141"/>
      <c r="J190" s="138"/>
      <c r="K190" s="41">
        <f t="shared" si="2"/>
        <v>28.773584905660378</v>
      </c>
    </row>
    <row r="191" spans="1:11" ht="69.75" customHeight="1">
      <c r="A191" s="49"/>
      <c r="B191" s="46"/>
      <c r="C191" s="32"/>
      <c r="D191" s="45" t="s">
        <v>72</v>
      </c>
      <c r="E191" s="11" t="s">
        <v>15</v>
      </c>
      <c r="F191" s="10" t="s">
        <v>2</v>
      </c>
      <c r="G191" s="55">
        <v>106000</v>
      </c>
      <c r="H191" s="55">
        <v>30500</v>
      </c>
      <c r="I191" s="37"/>
      <c r="J191" s="33"/>
      <c r="K191" s="59">
        <f t="shared" si="2"/>
        <v>28.773584905660378</v>
      </c>
    </row>
    <row r="192" spans="1:11" ht="32.25" customHeight="1">
      <c r="A192" s="49"/>
      <c r="B192" s="129" t="s">
        <v>71</v>
      </c>
      <c r="C192" s="130"/>
      <c r="D192" s="131"/>
      <c r="E192" s="131"/>
      <c r="F192" s="131"/>
      <c r="G192" s="53">
        <v>53178.6</v>
      </c>
      <c r="H192" s="53">
        <v>1333.02773</v>
      </c>
      <c r="I192" s="132"/>
      <c r="J192" s="133"/>
      <c r="K192" s="57">
        <f t="shared" si="2"/>
        <v>2.5066995558363705</v>
      </c>
    </row>
    <row r="193" spans="1:11" ht="32.25" customHeight="1">
      <c r="A193" s="49"/>
      <c r="B193" s="134" t="s">
        <v>31</v>
      </c>
      <c r="C193" s="135"/>
      <c r="D193" s="136"/>
      <c r="E193" s="136"/>
      <c r="F193" s="136"/>
      <c r="G193" s="54">
        <v>24412.1</v>
      </c>
      <c r="H193" s="54">
        <v>1333.02773</v>
      </c>
      <c r="I193" s="137"/>
      <c r="J193" s="138"/>
      <c r="K193" s="58">
        <f t="shared" si="2"/>
        <v>5.4605205205615253</v>
      </c>
    </row>
    <row r="194" spans="1:11" ht="32.25" hidden="1" customHeight="1">
      <c r="A194" s="9"/>
      <c r="B194" s="139" t="s">
        <v>30</v>
      </c>
      <c r="C194" s="139"/>
      <c r="D194" s="140"/>
      <c r="E194" s="140"/>
      <c r="F194" s="140"/>
      <c r="G194" s="40">
        <v>23213.7</v>
      </c>
      <c r="H194" s="40">
        <v>1333.02773</v>
      </c>
      <c r="I194" s="141"/>
      <c r="J194" s="138"/>
      <c r="K194" s="41">
        <f t="shared" si="2"/>
        <v>5.7424181840895674</v>
      </c>
    </row>
    <row r="195" spans="1:11" ht="23.25" customHeight="1">
      <c r="A195" s="49"/>
      <c r="B195" s="46"/>
      <c r="C195" s="32"/>
      <c r="D195" s="45" t="s">
        <v>47</v>
      </c>
      <c r="E195" s="11" t="s">
        <v>2</v>
      </c>
      <c r="F195" s="10" t="s">
        <v>27</v>
      </c>
      <c r="G195" s="55">
        <v>283</v>
      </c>
      <c r="H195" s="55">
        <v>0</v>
      </c>
      <c r="I195" s="37"/>
      <c r="J195" s="33"/>
      <c r="K195" s="59">
        <f t="shared" si="2"/>
        <v>0</v>
      </c>
    </row>
    <row r="196" spans="1:11" ht="23.25" customHeight="1">
      <c r="A196" s="49"/>
      <c r="B196" s="46"/>
      <c r="C196" s="32"/>
      <c r="D196" s="45" t="s">
        <v>47</v>
      </c>
      <c r="E196" s="11" t="s">
        <v>2</v>
      </c>
      <c r="F196" s="10" t="s">
        <v>26</v>
      </c>
      <c r="G196" s="55">
        <v>15767</v>
      </c>
      <c r="H196" s="55">
        <v>451.81786</v>
      </c>
      <c r="I196" s="37"/>
      <c r="J196" s="33"/>
      <c r="K196" s="59">
        <f t="shared" si="2"/>
        <v>2.8655918056700704</v>
      </c>
    </row>
    <row r="197" spans="1:11" ht="23.25" customHeight="1">
      <c r="A197" s="49"/>
      <c r="B197" s="46"/>
      <c r="C197" s="32"/>
      <c r="D197" s="45" t="s">
        <v>47</v>
      </c>
      <c r="E197" s="11" t="s">
        <v>2</v>
      </c>
      <c r="F197" s="10" t="s">
        <v>37</v>
      </c>
      <c r="G197" s="55">
        <v>3683.9</v>
      </c>
      <c r="H197" s="55">
        <v>0</v>
      </c>
      <c r="I197" s="37"/>
      <c r="J197" s="33"/>
      <c r="K197" s="59">
        <f t="shared" si="2"/>
        <v>0</v>
      </c>
    </row>
    <row r="198" spans="1:11" ht="32.25" customHeight="1">
      <c r="A198" s="49"/>
      <c r="B198" s="46"/>
      <c r="C198" s="32"/>
      <c r="D198" s="45" t="s">
        <v>46</v>
      </c>
      <c r="E198" s="11" t="s">
        <v>2</v>
      </c>
      <c r="F198" s="10" t="s">
        <v>26</v>
      </c>
      <c r="G198" s="55">
        <v>1755.6</v>
      </c>
      <c r="H198" s="55">
        <v>672.71938</v>
      </c>
      <c r="I198" s="37"/>
      <c r="J198" s="33"/>
      <c r="K198" s="59">
        <f t="shared" si="2"/>
        <v>38.31848826611985</v>
      </c>
    </row>
    <row r="199" spans="1:11" ht="23.25" customHeight="1">
      <c r="A199" s="49"/>
      <c r="B199" s="46"/>
      <c r="C199" s="32"/>
      <c r="D199" s="45" t="s">
        <v>61</v>
      </c>
      <c r="E199" s="11" t="s">
        <v>2</v>
      </c>
      <c r="F199" s="10" t="s">
        <v>26</v>
      </c>
      <c r="G199" s="55">
        <v>1442.9</v>
      </c>
      <c r="H199" s="55">
        <v>124.11309</v>
      </c>
      <c r="I199" s="37"/>
      <c r="J199" s="33"/>
      <c r="K199" s="59">
        <f t="shared" si="2"/>
        <v>8.6016418324208193</v>
      </c>
    </row>
    <row r="200" spans="1:11" ht="23.25" customHeight="1">
      <c r="A200" s="49"/>
      <c r="B200" s="46"/>
      <c r="C200" s="32"/>
      <c r="D200" s="45" t="s">
        <v>61</v>
      </c>
      <c r="E200" s="11" t="s">
        <v>2</v>
      </c>
      <c r="F200" s="10" t="s">
        <v>37</v>
      </c>
      <c r="G200" s="55">
        <v>281.3</v>
      </c>
      <c r="H200" s="55">
        <v>84.377399999999994</v>
      </c>
      <c r="I200" s="37"/>
      <c r="J200" s="33"/>
      <c r="K200" s="59">
        <f t="shared" si="2"/>
        <v>29.995520796302877</v>
      </c>
    </row>
    <row r="201" spans="1:11" ht="32.25" hidden="1" customHeight="1">
      <c r="A201" s="9"/>
      <c r="B201" s="139" t="s">
        <v>70</v>
      </c>
      <c r="C201" s="139"/>
      <c r="D201" s="140"/>
      <c r="E201" s="140"/>
      <c r="F201" s="140"/>
      <c r="G201" s="40">
        <v>1198.4000000000001</v>
      </c>
      <c r="H201" s="40">
        <v>0</v>
      </c>
      <c r="I201" s="141"/>
      <c r="J201" s="138"/>
      <c r="K201" s="41">
        <f t="shared" si="2"/>
        <v>0</v>
      </c>
    </row>
    <row r="202" spans="1:11" ht="23.25" customHeight="1">
      <c r="A202" s="49"/>
      <c r="B202" s="46"/>
      <c r="C202" s="32"/>
      <c r="D202" s="45" t="s">
        <v>69</v>
      </c>
      <c r="E202" s="11" t="s">
        <v>2</v>
      </c>
      <c r="F202" s="10" t="s">
        <v>37</v>
      </c>
      <c r="G202" s="55">
        <v>1198.4000000000001</v>
      </c>
      <c r="H202" s="55">
        <v>0</v>
      </c>
      <c r="I202" s="37"/>
      <c r="J202" s="33"/>
      <c r="K202" s="59">
        <f t="shared" si="2"/>
        <v>0</v>
      </c>
    </row>
    <row r="203" spans="1:11" ht="42.75" customHeight="1">
      <c r="A203" s="49"/>
      <c r="B203" s="134" t="s">
        <v>59</v>
      </c>
      <c r="C203" s="135"/>
      <c r="D203" s="136"/>
      <c r="E203" s="136"/>
      <c r="F203" s="136"/>
      <c r="G203" s="54">
        <v>28599.200000000001</v>
      </c>
      <c r="H203" s="54">
        <v>0</v>
      </c>
      <c r="I203" s="137"/>
      <c r="J203" s="138"/>
      <c r="K203" s="58">
        <f t="shared" si="2"/>
        <v>0</v>
      </c>
    </row>
    <row r="204" spans="1:11" ht="32.25" hidden="1" customHeight="1">
      <c r="A204" s="9"/>
      <c r="B204" s="139" t="s">
        <v>58</v>
      </c>
      <c r="C204" s="139"/>
      <c r="D204" s="140"/>
      <c r="E204" s="140"/>
      <c r="F204" s="140"/>
      <c r="G204" s="40">
        <v>28599.200000000001</v>
      </c>
      <c r="H204" s="40">
        <v>0</v>
      </c>
      <c r="I204" s="141"/>
      <c r="J204" s="138"/>
      <c r="K204" s="41">
        <f t="shared" si="2"/>
        <v>0</v>
      </c>
    </row>
    <row r="205" spans="1:11" ht="32.25" customHeight="1">
      <c r="A205" s="49"/>
      <c r="B205" s="46"/>
      <c r="C205" s="32"/>
      <c r="D205" s="45" t="s">
        <v>57</v>
      </c>
      <c r="E205" s="11" t="s">
        <v>2</v>
      </c>
      <c r="F205" s="10" t="s">
        <v>5</v>
      </c>
      <c r="G205" s="55">
        <v>28000</v>
      </c>
      <c r="H205" s="55">
        <v>0</v>
      </c>
      <c r="I205" s="37"/>
      <c r="J205" s="33"/>
      <c r="K205" s="59">
        <f t="shared" si="2"/>
        <v>0</v>
      </c>
    </row>
    <row r="206" spans="1:11" ht="56.25" customHeight="1">
      <c r="A206" s="49"/>
      <c r="B206" s="46"/>
      <c r="C206" s="32"/>
      <c r="D206" s="45" t="s">
        <v>56</v>
      </c>
      <c r="E206" s="11" t="s">
        <v>2</v>
      </c>
      <c r="F206" s="10" t="s">
        <v>5</v>
      </c>
      <c r="G206" s="55">
        <v>599.20000000000005</v>
      </c>
      <c r="H206" s="55">
        <v>0</v>
      </c>
      <c r="I206" s="37"/>
      <c r="J206" s="33"/>
      <c r="K206" s="59">
        <f t="shared" si="2"/>
        <v>0</v>
      </c>
    </row>
    <row r="207" spans="1:11" ht="23.25" hidden="1" customHeight="1">
      <c r="A207" s="9"/>
      <c r="B207" s="139" t="s">
        <v>55</v>
      </c>
      <c r="C207" s="139"/>
      <c r="D207" s="140"/>
      <c r="E207" s="140"/>
      <c r="F207" s="140"/>
      <c r="G207" s="40">
        <v>167.3</v>
      </c>
      <c r="H207" s="40">
        <v>0</v>
      </c>
      <c r="I207" s="141"/>
      <c r="J207" s="138"/>
      <c r="K207" s="41">
        <f t="shared" si="2"/>
        <v>0</v>
      </c>
    </row>
    <row r="208" spans="1:11" ht="23.25" customHeight="1">
      <c r="A208" s="49"/>
      <c r="B208" s="134" t="s">
        <v>54</v>
      </c>
      <c r="C208" s="135"/>
      <c r="D208" s="136"/>
      <c r="E208" s="136"/>
      <c r="F208" s="136"/>
      <c r="G208" s="54">
        <v>100</v>
      </c>
      <c r="H208" s="54">
        <v>0</v>
      </c>
      <c r="I208" s="137"/>
      <c r="J208" s="138"/>
      <c r="K208" s="58">
        <f t="shared" si="2"/>
        <v>0</v>
      </c>
    </row>
    <row r="209" spans="1:11" ht="42.75" customHeight="1">
      <c r="A209" s="49"/>
      <c r="B209" s="46"/>
      <c r="C209" s="32"/>
      <c r="D209" s="45" t="s">
        <v>53</v>
      </c>
      <c r="E209" s="11" t="s">
        <v>2</v>
      </c>
      <c r="F209" s="10" t="s">
        <v>5</v>
      </c>
      <c r="G209" s="55">
        <v>100</v>
      </c>
      <c r="H209" s="55">
        <v>0</v>
      </c>
      <c r="I209" s="37"/>
      <c r="J209" s="33"/>
      <c r="K209" s="59">
        <f t="shared" ref="K209:K272" si="3">H209/G209*100</f>
        <v>0</v>
      </c>
    </row>
    <row r="210" spans="1:11" ht="23.25" customHeight="1">
      <c r="A210" s="49"/>
      <c r="B210" s="134" t="s">
        <v>52</v>
      </c>
      <c r="C210" s="135"/>
      <c r="D210" s="136"/>
      <c r="E210" s="136"/>
      <c r="F210" s="136"/>
      <c r="G210" s="54">
        <v>67.3</v>
      </c>
      <c r="H210" s="54">
        <v>0</v>
      </c>
      <c r="I210" s="137"/>
      <c r="J210" s="138"/>
      <c r="K210" s="58">
        <f t="shared" si="3"/>
        <v>0</v>
      </c>
    </row>
    <row r="211" spans="1:11" ht="30" customHeight="1">
      <c r="A211" s="49"/>
      <c r="B211" s="46"/>
      <c r="C211" s="32"/>
      <c r="D211" s="45" t="s">
        <v>51</v>
      </c>
      <c r="E211" s="11" t="s">
        <v>50</v>
      </c>
      <c r="F211" s="10" t="s">
        <v>68</v>
      </c>
      <c r="G211" s="55">
        <v>67.3</v>
      </c>
      <c r="H211" s="55">
        <v>0</v>
      </c>
      <c r="I211" s="37"/>
      <c r="J211" s="33"/>
      <c r="K211" s="59">
        <f t="shared" si="3"/>
        <v>0</v>
      </c>
    </row>
    <row r="212" spans="1:11" ht="32.25" customHeight="1">
      <c r="A212" s="49"/>
      <c r="B212" s="129" t="s">
        <v>67</v>
      </c>
      <c r="C212" s="130"/>
      <c r="D212" s="131"/>
      <c r="E212" s="131"/>
      <c r="F212" s="131"/>
      <c r="G212" s="53">
        <v>170983.2</v>
      </c>
      <c r="H212" s="53">
        <v>784.70685000000003</v>
      </c>
      <c r="I212" s="132"/>
      <c r="J212" s="133"/>
      <c r="K212" s="57">
        <f t="shared" si="3"/>
        <v>0.45893798338082337</v>
      </c>
    </row>
    <row r="213" spans="1:11" ht="32.25" customHeight="1">
      <c r="A213" s="49"/>
      <c r="B213" s="134" t="s">
        <v>31</v>
      </c>
      <c r="C213" s="135"/>
      <c r="D213" s="136"/>
      <c r="E213" s="136"/>
      <c r="F213" s="136"/>
      <c r="G213" s="54">
        <v>170685.9</v>
      </c>
      <c r="H213" s="54">
        <v>784.70685000000003</v>
      </c>
      <c r="I213" s="137"/>
      <c r="J213" s="138"/>
      <c r="K213" s="58">
        <f t="shared" si="3"/>
        <v>0.4597373596764584</v>
      </c>
    </row>
    <row r="214" spans="1:11" ht="32.25" hidden="1" customHeight="1">
      <c r="A214" s="9"/>
      <c r="B214" s="139" t="s">
        <v>30</v>
      </c>
      <c r="C214" s="139"/>
      <c r="D214" s="140"/>
      <c r="E214" s="140"/>
      <c r="F214" s="140"/>
      <c r="G214" s="40">
        <v>170685.9</v>
      </c>
      <c r="H214" s="40">
        <v>784.70685000000003</v>
      </c>
      <c r="I214" s="141"/>
      <c r="J214" s="138"/>
      <c r="K214" s="41">
        <f t="shared" si="3"/>
        <v>0.4597373596764584</v>
      </c>
    </row>
    <row r="215" spans="1:11" ht="23.25" customHeight="1">
      <c r="A215" s="49"/>
      <c r="B215" s="46"/>
      <c r="C215" s="32"/>
      <c r="D215" s="45" t="s">
        <v>47</v>
      </c>
      <c r="E215" s="11" t="s">
        <v>2</v>
      </c>
      <c r="F215" s="10" t="s">
        <v>27</v>
      </c>
      <c r="G215" s="55">
        <v>300</v>
      </c>
      <c r="H215" s="55">
        <v>0</v>
      </c>
      <c r="I215" s="37"/>
      <c r="J215" s="33"/>
      <c r="K215" s="59">
        <f t="shared" si="3"/>
        <v>0</v>
      </c>
    </row>
    <row r="216" spans="1:11" ht="23.25" customHeight="1">
      <c r="A216" s="49"/>
      <c r="B216" s="46"/>
      <c r="C216" s="32"/>
      <c r="D216" s="45" t="s">
        <v>47</v>
      </c>
      <c r="E216" s="11" t="s">
        <v>2</v>
      </c>
      <c r="F216" s="10" t="s">
        <v>26</v>
      </c>
      <c r="G216" s="55">
        <v>17846.5</v>
      </c>
      <c r="H216" s="55">
        <v>768.12656000000004</v>
      </c>
      <c r="I216" s="37"/>
      <c r="J216" s="33"/>
      <c r="K216" s="59">
        <f t="shared" si="3"/>
        <v>4.3040739640825931</v>
      </c>
    </row>
    <row r="217" spans="1:11" ht="23.25" customHeight="1">
      <c r="A217" s="49"/>
      <c r="B217" s="46"/>
      <c r="C217" s="32"/>
      <c r="D217" s="45" t="s">
        <v>47</v>
      </c>
      <c r="E217" s="11" t="s">
        <v>2</v>
      </c>
      <c r="F217" s="10" t="s">
        <v>37</v>
      </c>
      <c r="G217" s="55">
        <v>78.599999999999994</v>
      </c>
      <c r="H217" s="55">
        <v>0</v>
      </c>
      <c r="I217" s="37"/>
      <c r="J217" s="33"/>
      <c r="K217" s="59">
        <f t="shared" si="3"/>
        <v>0</v>
      </c>
    </row>
    <row r="218" spans="1:11" ht="32.25" customHeight="1">
      <c r="A218" s="49"/>
      <c r="B218" s="46"/>
      <c r="C218" s="32"/>
      <c r="D218" s="45" t="s">
        <v>46</v>
      </c>
      <c r="E218" s="11" t="s">
        <v>2</v>
      </c>
      <c r="F218" s="10" t="s">
        <v>26</v>
      </c>
      <c r="G218" s="55">
        <v>1587.2</v>
      </c>
      <c r="H218" s="55">
        <v>0</v>
      </c>
      <c r="I218" s="37"/>
      <c r="J218" s="33"/>
      <c r="K218" s="59">
        <f t="shared" si="3"/>
        <v>0</v>
      </c>
    </row>
    <row r="219" spans="1:11" ht="23.25" customHeight="1">
      <c r="A219" s="49"/>
      <c r="B219" s="46"/>
      <c r="C219" s="32"/>
      <c r="D219" s="45" t="s">
        <v>61</v>
      </c>
      <c r="E219" s="11" t="s">
        <v>2</v>
      </c>
      <c r="F219" s="10" t="s">
        <v>26</v>
      </c>
      <c r="G219" s="55">
        <v>873.6</v>
      </c>
      <c r="H219" s="55">
        <v>16.580290000000002</v>
      </c>
      <c r="I219" s="37"/>
      <c r="J219" s="33"/>
      <c r="K219" s="59">
        <f t="shared" si="3"/>
        <v>1.8979269688644691</v>
      </c>
    </row>
    <row r="220" spans="1:11" ht="56.25" customHeight="1">
      <c r="A220" s="49"/>
      <c r="B220" s="46"/>
      <c r="C220" s="32"/>
      <c r="D220" s="45" t="s">
        <v>66</v>
      </c>
      <c r="E220" s="11" t="s">
        <v>65</v>
      </c>
      <c r="F220" s="10" t="s">
        <v>64</v>
      </c>
      <c r="G220" s="55">
        <v>150000</v>
      </c>
      <c r="H220" s="55">
        <v>0</v>
      </c>
      <c r="I220" s="37"/>
      <c r="J220" s="33"/>
      <c r="K220" s="59">
        <f t="shared" si="3"/>
        <v>0</v>
      </c>
    </row>
    <row r="221" spans="1:11" ht="23.25" hidden="1" customHeight="1">
      <c r="A221" s="9"/>
      <c r="B221" s="139" t="s">
        <v>55</v>
      </c>
      <c r="C221" s="139"/>
      <c r="D221" s="140"/>
      <c r="E221" s="140"/>
      <c r="F221" s="140"/>
      <c r="G221" s="40">
        <v>297.3</v>
      </c>
      <c r="H221" s="40">
        <v>0</v>
      </c>
      <c r="I221" s="141"/>
      <c r="J221" s="138"/>
      <c r="K221" s="41">
        <f t="shared" si="3"/>
        <v>0</v>
      </c>
    </row>
    <row r="222" spans="1:11" ht="23.25" customHeight="1">
      <c r="A222" s="49"/>
      <c r="B222" s="134" t="s">
        <v>54</v>
      </c>
      <c r="C222" s="135"/>
      <c r="D222" s="136"/>
      <c r="E222" s="136"/>
      <c r="F222" s="136"/>
      <c r="G222" s="54">
        <v>100</v>
      </c>
      <c r="H222" s="54">
        <v>0</v>
      </c>
      <c r="I222" s="137"/>
      <c r="J222" s="138"/>
      <c r="K222" s="58">
        <f t="shared" si="3"/>
        <v>0</v>
      </c>
    </row>
    <row r="223" spans="1:11" ht="36" customHeight="1">
      <c r="A223" s="49"/>
      <c r="B223" s="46"/>
      <c r="C223" s="32"/>
      <c r="D223" s="45" t="s">
        <v>53</v>
      </c>
      <c r="E223" s="11" t="s">
        <v>2</v>
      </c>
      <c r="F223" s="10" t="s">
        <v>5</v>
      </c>
      <c r="G223" s="55">
        <v>100</v>
      </c>
      <c r="H223" s="55">
        <v>0</v>
      </c>
      <c r="I223" s="37"/>
      <c r="J223" s="33"/>
      <c r="K223" s="59">
        <f t="shared" si="3"/>
        <v>0</v>
      </c>
    </row>
    <row r="224" spans="1:11" ht="23.25" customHeight="1">
      <c r="A224" s="49"/>
      <c r="B224" s="134" t="s">
        <v>52</v>
      </c>
      <c r="C224" s="135"/>
      <c r="D224" s="136"/>
      <c r="E224" s="136"/>
      <c r="F224" s="136"/>
      <c r="G224" s="54">
        <v>197.3</v>
      </c>
      <c r="H224" s="54">
        <v>0</v>
      </c>
      <c r="I224" s="137"/>
      <c r="J224" s="138"/>
      <c r="K224" s="58">
        <f t="shared" si="3"/>
        <v>0</v>
      </c>
    </row>
    <row r="225" spans="1:11" ht="29.25" customHeight="1">
      <c r="A225" s="49"/>
      <c r="B225" s="46"/>
      <c r="C225" s="32"/>
      <c r="D225" s="45" t="s">
        <v>51</v>
      </c>
      <c r="E225" s="11" t="s">
        <v>50</v>
      </c>
      <c r="F225" s="10" t="s">
        <v>49</v>
      </c>
      <c r="G225" s="55">
        <v>197.3</v>
      </c>
      <c r="H225" s="55">
        <v>0</v>
      </c>
      <c r="I225" s="37"/>
      <c r="J225" s="33"/>
      <c r="K225" s="59">
        <f t="shared" si="3"/>
        <v>0</v>
      </c>
    </row>
    <row r="226" spans="1:11" ht="32.25" customHeight="1">
      <c r="A226" s="49"/>
      <c r="B226" s="129" t="s">
        <v>63</v>
      </c>
      <c r="C226" s="130"/>
      <c r="D226" s="131"/>
      <c r="E226" s="131"/>
      <c r="F226" s="131"/>
      <c r="G226" s="53">
        <v>20869.66</v>
      </c>
      <c r="H226" s="53">
        <v>265.48943000000003</v>
      </c>
      <c r="I226" s="132"/>
      <c r="J226" s="133"/>
      <c r="K226" s="57">
        <f t="shared" si="3"/>
        <v>1.272131074488037</v>
      </c>
    </row>
    <row r="227" spans="1:11" ht="32.25" customHeight="1">
      <c r="A227" s="49"/>
      <c r="B227" s="134" t="s">
        <v>31</v>
      </c>
      <c r="C227" s="135"/>
      <c r="D227" s="136"/>
      <c r="E227" s="136"/>
      <c r="F227" s="136"/>
      <c r="G227" s="54">
        <v>8090</v>
      </c>
      <c r="H227" s="54">
        <v>265.48943000000003</v>
      </c>
      <c r="I227" s="137"/>
      <c r="J227" s="138"/>
      <c r="K227" s="58">
        <f t="shared" si="3"/>
        <v>3.2816987639060575</v>
      </c>
    </row>
    <row r="228" spans="1:11" ht="32.25" hidden="1" customHeight="1">
      <c r="A228" s="9"/>
      <c r="B228" s="139" t="s">
        <v>30</v>
      </c>
      <c r="C228" s="139"/>
      <c r="D228" s="140"/>
      <c r="E228" s="140"/>
      <c r="F228" s="140"/>
      <c r="G228" s="40">
        <v>8090</v>
      </c>
      <c r="H228" s="40">
        <v>265.48943000000003</v>
      </c>
      <c r="I228" s="141"/>
      <c r="J228" s="138"/>
      <c r="K228" s="41">
        <f t="shared" si="3"/>
        <v>3.2816987639060575</v>
      </c>
    </row>
    <row r="229" spans="1:11" ht="23.25" customHeight="1">
      <c r="A229" s="49"/>
      <c r="B229" s="46"/>
      <c r="C229" s="32"/>
      <c r="D229" s="45" t="s">
        <v>47</v>
      </c>
      <c r="E229" s="11" t="s">
        <v>2</v>
      </c>
      <c r="F229" s="10" t="s">
        <v>27</v>
      </c>
      <c r="G229" s="55">
        <v>150</v>
      </c>
      <c r="H229" s="55">
        <v>0</v>
      </c>
      <c r="I229" s="37"/>
      <c r="J229" s="33"/>
      <c r="K229" s="59">
        <f t="shared" si="3"/>
        <v>0</v>
      </c>
    </row>
    <row r="230" spans="1:11" ht="23.25" customHeight="1">
      <c r="A230" s="49"/>
      <c r="B230" s="46"/>
      <c r="C230" s="32"/>
      <c r="D230" s="45" t="s">
        <v>47</v>
      </c>
      <c r="E230" s="11" t="s">
        <v>2</v>
      </c>
      <c r="F230" s="10" t="s">
        <v>26</v>
      </c>
      <c r="G230" s="55">
        <v>6898.5</v>
      </c>
      <c r="H230" s="55">
        <v>262.34388000000001</v>
      </c>
      <c r="I230" s="37"/>
      <c r="J230" s="33"/>
      <c r="K230" s="59">
        <f t="shared" si="3"/>
        <v>3.8029119373776914</v>
      </c>
    </row>
    <row r="231" spans="1:11" ht="23.25" customHeight="1">
      <c r="A231" s="49"/>
      <c r="B231" s="46"/>
      <c r="C231" s="32"/>
      <c r="D231" s="45" t="s">
        <v>47</v>
      </c>
      <c r="E231" s="11" t="s">
        <v>2</v>
      </c>
      <c r="F231" s="10" t="s">
        <v>37</v>
      </c>
      <c r="G231" s="55">
        <v>160</v>
      </c>
      <c r="H231" s="55">
        <v>0</v>
      </c>
      <c r="I231" s="37"/>
      <c r="J231" s="33"/>
      <c r="K231" s="59">
        <f t="shared" si="3"/>
        <v>0</v>
      </c>
    </row>
    <row r="232" spans="1:11" ht="32.25" customHeight="1">
      <c r="A232" s="49"/>
      <c r="B232" s="46"/>
      <c r="C232" s="32"/>
      <c r="D232" s="45" t="s">
        <v>46</v>
      </c>
      <c r="E232" s="11" t="s">
        <v>2</v>
      </c>
      <c r="F232" s="10" t="s">
        <v>5</v>
      </c>
      <c r="G232" s="55">
        <v>273.5</v>
      </c>
      <c r="H232" s="55">
        <v>0</v>
      </c>
      <c r="I232" s="37"/>
      <c r="J232" s="33"/>
      <c r="K232" s="59">
        <f t="shared" si="3"/>
        <v>0</v>
      </c>
    </row>
    <row r="233" spans="1:11" ht="23.25" customHeight="1">
      <c r="A233" s="49"/>
      <c r="B233" s="46"/>
      <c r="C233" s="32"/>
      <c r="D233" s="45" t="s">
        <v>61</v>
      </c>
      <c r="E233" s="11" t="s">
        <v>2</v>
      </c>
      <c r="F233" s="10" t="s">
        <v>26</v>
      </c>
      <c r="G233" s="55">
        <v>250</v>
      </c>
      <c r="H233" s="55">
        <v>3.1455500000000001</v>
      </c>
      <c r="I233" s="37"/>
      <c r="J233" s="33"/>
      <c r="K233" s="59">
        <f t="shared" si="3"/>
        <v>1.2582199999999999</v>
      </c>
    </row>
    <row r="234" spans="1:11" ht="23.25" customHeight="1">
      <c r="A234" s="49"/>
      <c r="B234" s="46"/>
      <c r="C234" s="32"/>
      <c r="D234" s="45" t="s">
        <v>61</v>
      </c>
      <c r="E234" s="11" t="s">
        <v>2</v>
      </c>
      <c r="F234" s="10" t="s">
        <v>37</v>
      </c>
      <c r="G234" s="55">
        <v>298</v>
      </c>
      <c r="H234" s="55">
        <v>0</v>
      </c>
      <c r="I234" s="37"/>
      <c r="J234" s="33"/>
      <c r="K234" s="59">
        <f t="shared" si="3"/>
        <v>0</v>
      </c>
    </row>
    <row r="235" spans="1:11" ht="23.25" customHeight="1">
      <c r="A235" s="49"/>
      <c r="B235" s="46"/>
      <c r="C235" s="32"/>
      <c r="D235" s="45" t="s">
        <v>61</v>
      </c>
      <c r="E235" s="11" t="s">
        <v>2</v>
      </c>
      <c r="F235" s="10" t="s">
        <v>21</v>
      </c>
      <c r="G235" s="55">
        <v>60</v>
      </c>
      <c r="H235" s="55">
        <v>0</v>
      </c>
      <c r="I235" s="37"/>
      <c r="J235" s="33"/>
      <c r="K235" s="59">
        <f t="shared" si="3"/>
        <v>0</v>
      </c>
    </row>
    <row r="236" spans="1:11" ht="42.75" customHeight="1">
      <c r="A236" s="49"/>
      <c r="B236" s="134" t="s">
        <v>59</v>
      </c>
      <c r="C236" s="135"/>
      <c r="D236" s="136"/>
      <c r="E236" s="136"/>
      <c r="F236" s="136"/>
      <c r="G236" s="54">
        <v>12679.66</v>
      </c>
      <c r="H236" s="54">
        <v>0</v>
      </c>
      <c r="I236" s="137"/>
      <c r="J236" s="138"/>
      <c r="K236" s="58">
        <f t="shared" si="3"/>
        <v>0</v>
      </c>
    </row>
    <row r="237" spans="1:11" ht="32.25" hidden="1" customHeight="1">
      <c r="A237" s="9"/>
      <c r="B237" s="139" t="s">
        <v>58</v>
      </c>
      <c r="C237" s="139"/>
      <c r="D237" s="140"/>
      <c r="E237" s="140"/>
      <c r="F237" s="140"/>
      <c r="G237" s="40">
        <v>12679.66</v>
      </c>
      <c r="H237" s="40">
        <v>0</v>
      </c>
      <c r="I237" s="141"/>
      <c r="J237" s="138"/>
      <c r="K237" s="41">
        <f t="shared" si="3"/>
        <v>0</v>
      </c>
    </row>
    <row r="238" spans="1:11" ht="32.25" customHeight="1">
      <c r="A238" s="49"/>
      <c r="B238" s="46"/>
      <c r="C238" s="32"/>
      <c r="D238" s="45" t="s">
        <v>57</v>
      </c>
      <c r="E238" s="11" t="s">
        <v>2</v>
      </c>
      <c r="F238" s="10" t="s">
        <v>5</v>
      </c>
      <c r="G238" s="55">
        <v>12413.86</v>
      </c>
      <c r="H238" s="55">
        <v>0</v>
      </c>
      <c r="I238" s="37"/>
      <c r="J238" s="33"/>
      <c r="K238" s="59">
        <f t="shared" si="3"/>
        <v>0</v>
      </c>
    </row>
    <row r="239" spans="1:11" ht="56.25" customHeight="1">
      <c r="A239" s="49"/>
      <c r="B239" s="46"/>
      <c r="C239" s="32"/>
      <c r="D239" s="45" t="s">
        <v>56</v>
      </c>
      <c r="E239" s="11" t="s">
        <v>2</v>
      </c>
      <c r="F239" s="10" t="s">
        <v>5</v>
      </c>
      <c r="G239" s="55">
        <v>265.8</v>
      </c>
      <c r="H239" s="55">
        <v>0</v>
      </c>
      <c r="I239" s="37"/>
      <c r="J239" s="33"/>
      <c r="K239" s="59">
        <f t="shared" si="3"/>
        <v>0</v>
      </c>
    </row>
    <row r="240" spans="1:11" ht="23.25" hidden="1" customHeight="1">
      <c r="A240" s="9"/>
      <c r="B240" s="139" t="s">
        <v>55</v>
      </c>
      <c r="C240" s="139"/>
      <c r="D240" s="140"/>
      <c r="E240" s="140"/>
      <c r="F240" s="140"/>
      <c r="G240" s="40">
        <v>100</v>
      </c>
      <c r="H240" s="40">
        <v>0</v>
      </c>
      <c r="I240" s="141"/>
      <c r="J240" s="138"/>
      <c r="K240" s="41">
        <f t="shared" si="3"/>
        <v>0</v>
      </c>
    </row>
    <row r="241" spans="1:11" ht="23.25" customHeight="1">
      <c r="A241" s="49"/>
      <c r="B241" s="134" t="s">
        <v>54</v>
      </c>
      <c r="C241" s="135"/>
      <c r="D241" s="136"/>
      <c r="E241" s="136"/>
      <c r="F241" s="136"/>
      <c r="G241" s="54">
        <v>100</v>
      </c>
      <c r="H241" s="54">
        <v>0</v>
      </c>
      <c r="I241" s="137"/>
      <c r="J241" s="138"/>
      <c r="K241" s="58">
        <f t="shared" si="3"/>
        <v>0</v>
      </c>
    </row>
    <row r="242" spans="1:11" ht="33.75" customHeight="1">
      <c r="A242" s="49"/>
      <c r="B242" s="46"/>
      <c r="C242" s="32"/>
      <c r="D242" s="45" t="s">
        <v>53</v>
      </c>
      <c r="E242" s="11" t="s">
        <v>2</v>
      </c>
      <c r="F242" s="10" t="s">
        <v>5</v>
      </c>
      <c r="G242" s="55">
        <v>100</v>
      </c>
      <c r="H242" s="55">
        <v>0</v>
      </c>
      <c r="I242" s="37"/>
      <c r="J242" s="33"/>
      <c r="K242" s="59">
        <f t="shared" si="3"/>
        <v>0</v>
      </c>
    </row>
    <row r="243" spans="1:11" ht="32.25" customHeight="1">
      <c r="A243" s="49"/>
      <c r="B243" s="129" t="s">
        <v>62</v>
      </c>
      <c r="C243" s="130"/>
      <c r="D243" s="131"/>
      <c r="E243" s="131"/>
      <c r="F243" s="131"/>
      <c r="G243" s="53">
        <v>8138.2</v>
      </c>
      <c r="H243" s="53">
        <v>436.71068000000002</v>
      </c>
      <c r="I243" s="132"/>
      <c r="J243" s="133"/>
      <c r="K243" s="57">
        <f t="shared" si="3"/>
        <v>5.36618269396181</v>
      </c>
    </row>
    <row r="244" spans="1:11" ht="32.25" customHeight="1">
      <c r="A244" s="49"/>
      <c r="B244" s="134" t="s">
        <v>31</v>
      </c>
      <c r="C244" s="135"/>
      <c r="D244" s="136"/>
      <c r="E244" s="136"/>
      <c r="F244" s="136"/>
      <c r="G244" s="54">
        <v>8030.2</v>
      </c>
      <c r="H244" s="54">
        <v>436.71068000000002</v>
      </c>
      <c r="I244" s="137"/>
      <c r="J244" s="138"/>
      <c r="K244" s="58">
        <f t="shared" si="3"/>
        <v>5.4383537147269063</v>
      </c>
    </row>
    <row r="245" spans="1:11" ht="32.25" hidden="1" customHeight="1">
      <c r="A245" s="9"/>
      <c r="B245" s="139" t="s">
        <v>30</v>
      </c>
      <c r="C245" s="139"/>
      <c r="D245" s="140"/>
      <c r="E245" s="140"/>
      <c r="F245" s="140"/>
      <c r="G245" s="40">
        <v>8030.2</v>
      </c>
      <c r="H245" s="40">
        <v>436.71068000000002</v>
      </c>
      <c r="I245" s="141"/>
      <c r="J245" s="138"/>
      <c r="K245" s="41">
        <f t="shared" si="3"/>
        <v>5.4383537147269063</v>
      </c>
    </row>
    <row r="246" spans="1:11" ht="23.25" customHeight="1">
      <c r="A246" s="49"/>
      <c r="B246" s="46"/>
      <c r="C246" s="32"/>
      <c r="D246" s="45" t="s">
        <v>47</v>
      </c>
      <c r="E246" s="11" t="s">
        <v>2</v>
      </c>
      <c r="F246" s="10" t="s">
        <v>27</v>
      </c>
      <c r="G246" s="55">
        <v>766.2</v>
      </c>
      <c r="H246" s="55">
        <v>65.259699999999995</v>
      </c>
      <c r="I246" s="37"/>
      <c r="J246" s="33"/>
      <c r="K246" s="59">
        <f t="shared" si="3"/>
        <v>8.5173192377969187</v>
      </c>
    </row>
    <row r="247" spans="1:11" ht="23.25" customHeight="1">
      <c r="A247" s="49"/>
      <c r="B247" s="46"/>
      <c r="C247" s="32"/>
      <c r="D247" s="45" t="s">
        <v>47</v>
      </c>
      <c r="E247" s="11" t="s">
        <v>2</v>
      </c>
      <c r="F247" s="10" t="s">
        <v>26</v>
      </c>
      <c r="G247" s="55">
        <v>6337.5</v>
      </c>
      <c r="H247" s="55">
        <v>337.13972999999999</v>
      </c>
      <c r="I247" s="37"/>
      <c r="J247" s="33"/>
      <c r="K247" s="59">
        <f t="shared" si="3"/>
        <v>5.3197590532544377</v>
      </c>
    </row>
    <row r="248" spans="1:11" ht="32.25" customHeight="1">
      <c r="A248" s="49"/>
      <c r="B248" s="46"/>
      <c r="C248" s="32"/>
      <c r="D248" s="45" t="s">
        <v>46</v>
      </c>
      <c r="E248" s="11" t="s">
        <v>2</v>
      </c>
      <c r="F248" s="10" t="s">
        <v>5</v>
      </c>
      <c r="G248" s="55">
        <v>209.1</v>
      </c>
      <c r="H248" s="55">
        <v>0</v>
      </c>
      <c r="I248" s="37"/>
      <c r="J248" s="33"/>
      <c r="K248" s="59">
        <f t="shared" si="3"/>
        <v>0</v>
      </c>
    </row>
    <row r="249" spans="1:11" ht="23.25" customHeight="1">
      <c r="A249" s="49"/>
      <c r="B249" s="46"/>
      <c r="C249" s="32"/>
      <c r="D249" s="45" t="s">
        <v>61</v>
      </c>
      <c r="E249" s="11" t="s">
        <v>2</v>
      </c>
      <c r="F249" s="10" t="s">
        <v>26</v>
      </c>
      <c r="G249" s="55">
        <v>317.39999999999998</v>
      </c>
      <c r="H249" s="55">
        <v>34.311250000000001</v>
      </c>
      <c r="I249" s="37"/>
      <c r="J249" s="33"/>
      <c r="K249" s="59">
        <f t="shared" si="3"/>
        <v>10.810097668557027</v>
      </c>
    </row>
    <row r="250" spans="1:11" ht="23.25" customHeight="1">
      <c r="A250" s="49"/>
      <c r="B250" s="46"/>
      <c r="C250" s="32"/>
      <c r="D250" s="45" t="s">
        <v>61</v>
      </c>
      <c r="E250" s="11" t="s">
        <v>2</v>
      </c>
      <c r="F250" s="10" t="s">
        <v>37</v>
      </c>
      <c r="G250" s="55">
        <v>400</v>
      </c>
      <c r="H250" s="55">
        <v>0</v>
      </c>
      <c r="I250" s="37"/>
      <c r="J250" s="33"/>
      <c r="K250" s="59">
        <f t="shared" si="3"/>
        <v>0</v>
      </c>
    </row>
    <row r="251" spans="1:11" ht="23.25" hidden="1" customHeight="1">
      <c r="A251" s="9"/>
      <c r="B251" s="139" t="s">
        <v>55</v>
      </c>
      <c r="C251" s="139"/>
      <c r="D251" s="140"/>
      <c r="E251" s="140"/>
      <c r="F251" s="140"/>
      <c r="G251" s="40">
        <v>108</v>
      </c>
      <c r="H251" s="40">
        <v>0</v>
      </c>
      <c r="I251" s="141"/>
      <c r="J251" s="138"/>
      <c r="K251" s="41">
        <f t="shared" si="3"/>
        <v>0</v>
      </c>
    </row>
    <row r="252" spans="1:11" ht="23.25" customHeight="1">
      <c r="A252" s="49"/>
      <c r="B252" s="134" t="s">
        <v>54</v>
      </c>
      <c r="C252" s="135"/>
      <c r="D252" s="136"/>
      <c r="E252" s="136"/>
      <c r="F252" s="136"/>
      <c r="G252" s="54">
        <v>100</v>
      </c>
      <c r="H252" s="54">
        <v>0</v>
      </c>
      <c r="I252" s="137"/>
      <c r="J252" s="138"/>
      <c r="K252" s="58">
        <f t="shared" si="3"/>
        <v>0</v>
      </c>
    </row>
    <row r="253" spans="1:11" ht="36" customHeight="1">
      <c r="A253" s="49"/>
      <c r="B253" s="46"/>
      <c r="C253" s="32"/>
      <c r="D253" s="45" t="s">
        <v>53</v>
      </c>
      <c r="E253" s="11" t="s">
        <v>2</v>
      </c>
      <c r="F253" s="10" t="s">
        <v>5</v>
      </c>
      <c r="G253" s="55">
        <v>100</v>
      </c>
      <c r="H253" s="55">
        <v>0</v>
      </c>
      <c r="I253" s="37"/>
      <c r="J253" s="33"/>
      <c r="K253" s="59">
        <f t="shared" si="3"/>
        <v>0</v>
      </c>
    </row>
    <row r="254" spans="1:11" ht="23.25" customHeight="1">
      <c r="A254" s="49"/>
      <c r="B254" s="134" t="s">
        <v>52</v>
      </c>
      <c r="C254" s="135"/>
      <c r="D254" s="136"/>
      <c r="E254" s="136"/>
      <c r="F254" s="136"/>
      <c r="G254" s="54">
        <v>8</v>
      </c>
      <c r="H254" s="54">
        <v>0</v>
      </c>
      <c r="I254" s="137"/>
      <c r="J254" s="138"/>
      <c r="K254" s="58">
        <f t="shared" si="3"/>
        <v>0</v>
      </c>
    </row>
    <row r="255" spans="1:11" ht="27.75" customHeight="1">
      <c r="A255" s="49"/>
      <c r="B255" s="46"/>
      <c r="C255" s="32"/>
      <c r="D255" s="45" t="s">
        <v>51</v>
      </c>
      <c r="E255" s="11" t="s">
        <v>50</v>
      </c>
      <c r="F255" s="10" t="s">
        <v>49</v>
      </c>
      <c r="G255" s="55">
        <v>8</v>
      </c>
      <c r="H255" s="55">
        <v>0</v>
      </c>
      <c r="I255" s="37"/>
      <c r="J255" s="33"/>
      <c r="K255" s="59">
        <f t="shared" si="3"/>
        <v>0</v>
      </c>
    </row>
    <row r="256" spans="1:11" ht="32.25" customHeight="1">
      <c r="A256" s="49"/>
      <c r="B256" s="129" t="s">
        <v>60</v>
      </c>
      <c r="C256" s="130"/>
      <c r="D256" s="131"/>
      <c r="E256" s="131"/>
      <c r="F256" s="131"/>
      <c r="G256" s="53">
        <v>29144.47</v>
      </c>
      <c r="H256" s="53">
        <v>677.43802000000005</v>
      </c>
      <c r="I256" s="132"/>
      <c r="J256" s="133"/>
      <c r="K256" s="57">
        <f t="shared" si="3"/>
        <v>2.3244135851501162</v>
      </c>
    </row>
    <row r="257" spans="1:11" ht="32.25" customHeight="1">
      <c r="A257" s="49"/>
      <c r="B257" s="134" t="s">
        <v>31</v>
      </c>
      <c r="C257" s="135"/>
      <c r="D257" s="136"/>
      <c r="E257" s="136"/>
      <c r="F257" s="136"/>
      <c r="G257" s="54">
        <v>7732.1</v>
      </c>
      <c r="H257" s="54">
        <v>677.43802000000005</v>
      </c>
      <c r="I257" s="137"/>
      <c r="J257" s="138"/>
      <c r="K257" s="58">
        <f t="shared" si="3"/>
        <v>8.7613716842772345</v>
      </c>
    </row>
    <row r="258" spans="1:11" ht="32.25" hidden="1" customHeight="1">
      <c r="A258" s="9"/>
      <c r="B258" s="139" t="s">
        <v>30</v>
      </c>
      <c r="C258" s="139"/>
      <c r="D258" s="140"/>
      <c r="E258" s="140"/>
      <c r="F258" s="140"/>
      <c r="G258" s="40">
        <v>7732.1</v>
      </c>
      <c r="H258" s="40">
        <v>677.43802000000005</v>
      </c>
      <c r="I258" s="141"/>
      <c r="J258" s="138"/>
      <c r="K258" s="41">
        <f t="shared" si="3"/>
        <v>8.7613716842772345</v>
      </c>
    </row>
    <row r="259" spans="1:11" ht="23.25" customHeight="1">
      <c r="A259" s="49"/>
      <c r="B259" s="46"/>
      <c r="C259" s="32"/>
      <c r="D259" s="45" t="s">
        <v>47</v>
      </c>
      <c r="E259" s="11" t="s">
        <v>2</v>
      </c>
      <c r="F259" s="10" t="s">
        <v>27</v>
      </c>
      <c r="G259" s="55">
        <v>336.2</v>
      </c>
      <c r="H259" s="55">
        <v>43.638280000000002</v>
      </c>
      <c r="I259" s="37"/>
      <c r="J259" s="33"/>
      <c r="K259" s="59">
        <f t="shared" si="3"/>
        <v>12.979857227840572</v>
      </c>
    </row>
    <row r="260" spans="1:11" ht="23.25" customHeight="1">
      <c r="A260" s="49"/>
      <c r="B260" s="46"/>
      <c r="C260" s="32"/>
      <c r="D260" s="45" t="s">
        <v>47</v>
      </c>
      <c r="E260" s="11" t="s">
        <v>2</v>
      </c>
      <c r="F260" s="10" t="s">
        <v>26</v>
      </c>
      <c r="G260" s="55">
        <v>6748.2</v>
      </c>
      <c r="H260" s="55">
        <v>633.79974000000004</v>
      </c>
      <c r="I260" s="37"/>
      <c r="J260" s="33"/>
      <c r="K260" s="59">
        <f t="shared" si="3"/>
        <v>9.3921303458700098</v>
      </c>
    </row>
    <row r="261" spans="1:11" ht="32.25" customHeight="1">
      <c r="A261" s="49"/>
      <c r="B261" s="46"/>
      <c r="C261" s="32"/>
      <c r="D261" s="45" t="s">
        <v>46</v>
      </c>
      <c r="E261" s="11" t="s">
        <v>2</v>
      </c>
      <c r="F261" s="10" t="s">
        <v>5</v>
      </c>
      <c r="G261" s="55">
        <v>647.70000000000005</v>
      </c>
      <c r="H261" s="55">
        <v>0</v>
      </c>
      <c r="I261" s="37"/>
      <c r="J261" s="33"/>
      <c r="K261" s="59">
        <f t="shared" si="3"/>
        <v>0</v>
      </c>
    </row>
    <row r="262" spans="1:11" ht="42.75" customHeight="1">
      <c r="A262" s="49"/>
      <c r="B262" s="134" t="s">
        <v>59</v>
      </c>
      <c r="C262" s="135"/>
      <c r="D262" s="136"/>
      <c r="E262" s="136"/>
      <c r="F262" s="136"/>
      <c r="G262" s="54">
        <v>21273.97</v>
      </c>
      <c r="H262" s="54">
        <v>0</v>
      </c>
      <c r="I262" s="137"/>
      <c r="J262" s="138"/>
      <c r="K262" s="58">
        <f t="shared" si="3"/>
        <v>0</v>
      </c>
    </row>
    <row r="263" spans="1:11" ht="32.25" hidden="1" customHeight="1">
      <c r="A263" s="9"/>
      <c r="B263" s="139" t="s">
        <v>58</v>
      </c>
      <c r="C263" s="139"/>
      <c r="D263" s="140"/>
      <c r="E263" s="140"/>
      <c r="F263" s="140"/>
      <c r="G263" s="40">
        <v>21273.97</v>
      </c>
      <c r="H263" s="40">
        <v>0</v>
      </c>
      <c r="I263" s="141"/>
      <c r="J263" s="138"/>
      <c r="K263" s="41">
        <f t="shared" si="3"/>
        <v>0</v>
      </c>
    </row>
    <row r="264" spans="1:11" ht="32.25" customHeight="1">
      <c r="A264" s="49"/>
      <c r="B264" s="46"/>
      <c r="C264" s="32"/>
      <c r="D264" s="45" t="s">
        <v>57</v>
      </c>
      <c r="E264" s="11" t="s">
        <v>2</v>
      </c>
      <c r="F264" s="10" t="s">
        <v>26</v>
      </c>
      <c r="G264" s="55">
        <v>20828.169999999998</v>
      </c>
      <c r="H264" s="55">
        <v>0</v>
      </c>
      <c r="I264" s="37"/>
      <c r="J264" s="33"/>
      <c r="K264" s="59">
        <f t="shared" si="3"/>
        <v>0</v>
      </c>
    </row>
    <row r="265" spans="1:11" ht="60.75" customHeight="1">
      <c r="A265" s="49"/>
      <c r="B265" s="46"/>
      <c r="C265" s="32"/>
      <c r="D265" s="45" t="s">
        <v>56</v>
      </c>
      <c r="E265" s="11" t="s">
        <v>2</v>
      </c>
      <c r="F265" s="10" t="s">
        <v>5</v>
      </c>
      <c r="G265" s="55">
        <v>445.8</v>
      </c>
      <c r="H265" s="55">
        <v>0</v>
      </c>
      <c r="I265" s="37"/>
      <c r="J265" s="33"/>
      <c r="K265" s="59">
        <f t="shared" si="3"/>
        <v>0</v>
      </c>
    </row>
    <row r="266" spans="1:11" ht="23.25" hidden="1" customHeight="1">
      <c r="A266" s="9"/>
      <c r="B266" s="139" t="s">
        <v>55</v>
      </c>
      <c r="C266" s="139"/>
      <c r="D266" s="140"/>
      <c r="E266" s="140"/>
      <c r="F266" s="140"/>
      <c r="G266" s="40">
        <v>138.4</v>
      </c>
      <c r="H266" s="40">
        <v>0</v>
      </c>
      <c r="I266" s="141"/>
      <c r="J266" s="138"/>
      <c r="K266" s="41">
        <f t="shared" si="3"/>
        <v>0</v>
      </c>
    </row>
    <row r="267" spans="1:11" ht="23.25" customHeight="1">
      <c r="A267" s="49"/>
      <c r="B267" s="134" t="s">
        <v>54</v>
      </c>
      <c r="C267" s="135"/>
      <c r="D267" s="136"/>
      <c r="E267" s="136"/>
      <c r="F267" s="136"/>
      <c r="G267" s="54">
        <v>100</v>
      </c>
      <c r="H267" s="54">
        <v>0</v>
      </c>
      <c r="I267" s="137"/>
      <c r="J267" s="138"/>
      <c r="K267" s="58">
        <f t="shared" si="3"/>
        <v>0</v>
      </c>
    </row>
    <row r="268" spans="1:11" ht="36.75" customHeight="1">
      <c r="A268" s="49"/>
      <c r="B268" s="46"/>
      <c r="C268" s="32"/>
      <c r="D268" s="45" t="s">
        <v>53</v>
      </c>
      <c r="E268" s="11" t="s">
        <v>2</v>
      </c>
      <c r="F268" s="10" t="s">
        <v>5</v>
      </c>
      <c r="G268" s="55">
        <v>100</v>
      </c>
      <c r="H268" s="55">
        <v>0</v>
      </c>
      <c r="I268" s="37"/>
      <c r="J268" s="33"/>
      <c r="K268" s="59">
        <f t="shared" si="3"/>
        <v>0</v>
      </c>
    </row>
    <row r="269" spans="1:11" ht="23.25" customHeight="1">
      <c r="A269" s="49"/>
      <c r="B269" s="134" t="s">
        <v>52</v>
      </c>
      <c r="C269" s="135"/>
      <c r="D269" s="136"/>
      <c r="E269" s="136"/>
      <c r="F269" s="136"/>
      <c r="G269" s="54">
        <v>38.4</v>
      </c>
      <c r="H269" s="54">
        <v>0</v>
      </c>
      <c r="I269" s="137"/>
      <c r="J269" s="138"/>
      <c r="K269" s="58">
        <f t="shared" si="3"/>
        <v>0</v>
      </c>
    </row>
    <row r="270" spans="1:11" ht="26.25" customHeight="1">
      <c r="A270" s="49"/>
      <c r="B270" s="46"/>
      <c r="C270" s="32"/>
      <c r="D270" s="45" t="s">
        <v>51</v>
      </c>
      <c r="E270" s="11" t="s">
        <v>50</v>
      </c>
      <c r="F270" s="10" t="s">
        <v>49</v>
      </c>
      <c r="G270" s="55">
        <v>38.4</v>
      </c>
      <c r="H270" s="55">
        <v>0</v>
      </c>
      <c r="I270" s="37"/>
      <c r="J270" s="33"/>
      <c r="K270" s="59">
        <f t="shared" si="3"/>
        <v>0</v>
      </c>
    </row>
    <row r="271" spans="1:11" ht="32.25" customHeight="1">
      <c r="A271" s="49"/>
      <c r="B271" s="129" t="s">
        <v>48</v>
      </c>
      <c r="C271" s="130"/>
      <c r="D271" s="131"/>
      <c r="E271" s="131"/>
      <c r="F271" s="131"/>
      <c r="G271" s="53">
        <v>18131</v>
      </c>
      <c r="H271" s="53">
        <v>420.38141999999999</v>
      </c>
      <c r="I271" s="132"/>
      <c r="J271" s="133"/>
      <c r="K271" s="57">
        <f t="shared" si="3"/>
        <v>2.3185782361700951</v>
      </c>
    </row>
    <row r="272" spans="1:11" ht="32.25" customHeight="1">
      <c r="A272" s="49"/>
      <c r="B272" s="134" t="s">
        <v>31</v>
      </c>
      <c r="C272" s="135"/>
      <c r="D272" s="136"/>
      <c r="E272" s="136"/>
      <c r="F272" s="136"/>
      <c r="G272" s="54">
        <v>18131</v>
      </c>
      <c r="H272" s="54">
        <v>420.38141999999999</v>
      </c>
      <c r="I272" s="137"/>
      <c r="J272" s="138"/>
      <c r="K272" s="58">
        <f t="shared" si="3"/>
        <v>2.3185782361700951</v>
      </c>
    </row>
    <row r="273" spans="1:11" ht="32.25" hidden="1" customHeight="1">
      <c r="A273" s="9"/>
      <c r="B273" s="139" t="s">
        <v>30</v>
      </c>
      <c r="C273" s="139"/>
      <c r="D273" s="140"/>
      <c r="E273" s="140"/>
      <c r="F273" s="140"/>
      <c r="G273" s="40">
        <v>18131</v>
      </c>
      <c r="H273" s="40">
        <v>420.38141999999999</v>
      </c>
      <c r="I273" s="141"/>
      <c r="J273" s="138"/>
      <c r="K273" s="41">
        <f t="shared" ref="K273:K323" si="4">H273/G273*100</f>
        <v>2.3185782361700951</v>
      </c>
    </row>
    <row r="274" spans="1:11" ht="23.25" customHeight="1">
      <c r="A274" s="49"/>
      <c r="B274" s="46"/>
      <c r="C274" s="32"/>
      <c r="D274" s="45" t="s">
        <v>47</v>
      </c>
      <c r="E274" s="11" t="s">
        <v>2</v>
      </c>
      <c r="F274" s="10" t="s">
        <v>26</v>
      </c>
      <c r="G274" s="55">
        <v>11975.8</v>
      </c>
      <c r="H274" s="55">
        <v>236.13775000000001</v>
      </c>
      <c r="I274" s="37"/>
      <c r="J274" s="33"/>
      <c r="K274" s="59">
        <f t="shared" si="4"/>
        <v>1.9717910285742917</v>
      </c>
    </row>
    <row r="275" spans="1:11" ht="32.25" customHeight="1">
      <c r="A275" s="49"/>
      <c r="B275" s="46"/>
      <c r="C275" s="32"/>
      <c r="D275" s="45" t="s">
        <v>46</v>
      </c>
      <c r="E275" s="11" t="s">
        <v>2</v>
      </c>
      <c r="F275" s="10" t="s">
        <v>26</v>
      </c>
      <c r="G275" s="55">
        <v>1200</v>
      </c>
      <c r="H275" s="55">
        <v>0</v>
      </c>
      <c r="I275" s="37"/>
      <c r="J275" s="33"/>
      <c r="K275" s="59">
        <f t="shared" si="4"/>
        <v>0</v>
      </c>
    </row>
    <row r="276" spans="1:11" ht="23.25" customHeight="1">
      <c r="A276" s="49"/>
      <c r="B276" s="46"/>
      <c r="C276" s="32"/>
      <c r="D276" s="45" t="s">
        <v>45</v>
      </c>
      <c r="E276" s="11" t="s">
        <v>2</v>
      </c>
      <c r="F276" s="10" t="s">
        <v>27</v>
      </c>
      <c r="G276" s="55">
        <v>1100</v>
      </c>
      <c r="H276" s="55">
        <v>0</v>
      </c>
      <c r="I276" s="37"/>
      <c r="J276" s="33"/>
      <c r="K276" s="59">
        <f t="shared" si="4"/>
        <v>0</v>
      </c>
    </row>
    <row r="277" spans="1:11" ht="23.25" customHeight="1">
      <c r="A277" s="49"/>
      <c r="B277" s="46"/>
      <c r="C277" s="32"/>
      <c r="D277" s="45" t="s">
        <v>45</v>
      </c>
      <c r="E277" s="11" t="s">
        <v>2</v>
      </c>
      <c r="F277" s="10" t="s">
        <v>26</v>
      </c>
      <c r="G277" s="55">
        <v>2522</v>
      </c>
      <c r="H277" s="55">
        <v>0</v>
      </c>
      <c r="I277" s="37"/>
      <c r="J277" s="33"/>
      <c r="K277" s="59">
        <f t="shared" si="4"/>
        <v>0</v>
      </c>
    </row>
    <row r="278" spans="1:11" ht="23.25" customHeight="1">
      <c r="A278" s="49"/>
      <c r="B278" s="46"/>
      <c r="C278" s="32"/>
      <c r="D278" s="45" t="s">
        <v>45</v>
      </c>
      <c r="E278" s="11" t="s">
        <v>2</v>
      </c>
      <c r="F278" s="10" t="s">
        <v>5</v>
      </c>
      <c r="G278" s="55">
        <v>1333.2</v>
      </c>
      <c r="H278" s="55">
        <v>184.24367000000001</v>
      </c>
      <c r="I278" s="37"/>
      <c r="J278" s="33"/>
      <c r="K278" s="59">
        <f t="shared" si="4"/>
        <v>13.819657215721573</v>
      </c>
    </row>
    <row r="279" spans="1:11" ht="23.25" hidden="1" customHeight="1">
      <c r="A279" s="49"/>
      <c r="B279" s="146" t="s">
        <v>160</v>
      </c>
      <c r="C279" s="143"/>
      <c r="D279" s="124"/>
      <c r="E279" s="124"/>
      <c r="F279" s="124"/>
      <c r="G279" s="52">
        <v>64517.9</v>
      </c>
      <c r="H279" s="52">
        <v>17647.593809999998</v>
      </c>
      <c r="I279" s="144"/>
      <c r="J279" s="145"/>
      <c r="K279" s="56">
        <f t="shared" si="4"/>
        <v>27.353019565112934</v>
      </c>
    </row>
    <row r="280" spans="1:11" ht="42.75" customHeight="1">
      <c r="A280" s="49"/>
      <c r="B280" s="129" t="s">
        <v>44</v>
      </c>
      <c r="C280" s="130"/>
      <c r="D280" s="131"/>
      <c r="E280" s="131"/>
      <c r="F280" s="131"/>
      <c r="G280" s="53">
        <v>39014.300000000003</v>
      </c>
      <c r="H280" s="53">
        <v>13223.01685</v>
      </c>
      <c r="I280" s="132"/>
      <c r="J280" s="133"/>
      <c r="K280" s="57">
        <f t="shared" si="4"/>
        <v>33.89274407076379</v>
      </c>
    </row>
    <row r="281" spans="1:11" ht="23.25" hidden="1" customHeight="1">
      <c r="A281" s="9"/>
      <c r="B281" s="139" t="s">
        <v>43</v>
      </c>
      <c r="C281" s="139"/>
      <c r="D281" s="140"/>
      <c r="E281" s="140"/>
      <c r="F281" s="140"/>
      <c r="G281" s="40">
        <v>39014.300000000003</v>
      </c>
      <c r="H281" s="40">
        <v>13223.01685</v>
      </c>
      <c r="I281" s="141"/>
      <c r="J281" s="138"/>
      <c r="K281" s="41">
        <f t="shared" si="4"/>
        <v>33.89274407076379</v>
      </c>
    </row>
    <row r="282" spans="1:11" ht="23.25" customHeight="1">
      <c r="A282" s="49"/>
      <c r="B282" s="134" t="s">
        <v>42</v>
      </c>
      <c r="C282" s="135"/>
      <c r="D282" s="136"/>
      <c r="E282" s="136"/>
      <c r="F282" s="136"/>
      <c r="G282" s="54">
        <v>39014.300000000003</v>
      </c>
      <c r="H282" s="54">
        <v>13223.01685</v>
      </c>
      <c r="I282" s="137"/>
      <c r="J282" s="138"/>
      <c r="K282" s="58">
        <f t="shared" si="4"/>
        <v>33.89274407076379</v>
      </c>
    </row>
    <row r="283" spans="1:11" ht="23.25" customHeight="1">
      <c r="A283" s="49"/>
      <c r="B283" s="46"/>
      <c r="C283" s="32"/>
      <c r="D283" s="45" t="s">
        <v>35</v>
      </c>
      <c r="E283" s="11" t="s">
        <v>41</v>
      </c>
      <c r="F283" s="10" t="s">
        <v>12</v>
      </c>
      <c r="G283" s="55">
        <v>28262.799999999999</v>
      </c>
      <c r="H283" s="55">
        <v>9946.7063999999991</v>
      </c>
      <c r="I283" s="37"/>
      <c r="J283" s="33"/>
      <c r="K283" s="59">
        <f t="shared" si="4"/>
        <v>35.193634034844386</v>
      </c>
    </row>
    <row r="284" spans="1:11" ht="23.25" customHeight="1">
      <c r="A284" s="49"/>
      <c r="B284" s="46"/>
      <c r="C284" s="32"/>
      <c r="D284" s="45" t="s">
        <v>35</v>
      </c>
      <c r="E284" s="11" t="s">
        <v>41</v>
      </c>
      <c r="F284" s="10" t="s">
        <v>29</v>
      </c>
      <c r="G284" s="55">
        <v>200</v>
      </c>
      <c r="H284" s="55">
        <v>47.747459999999997</v>
      </c>
      <c r="I284" s="37"/>
      <c r="J284" s="33"/>
      <c r="K284" s="59">
        <f t="shared" si="4"/>
        <v>23.873729999999998</v>
      </c>
    </row>
    <row r="285" spans="1:11" ht="23.25" customHeight="1">
      <c r="A285" s="49"/>
      <c r="B285" s="46"/>
      <c r="C285" s="32"/>
      <c r="D285" s="45" t="s">
        <v>35</v>
      </c>
      <c r="E285" s="11" t="s">
        <v>39</v>
      </c>
      <c r="F285" s="10" t="s">
        <v>40</v>
      </c>
      <c r="G285" s="55">
        <v>4.2</v>
      </c>
      <c r="H285" s="55">
        <v>1.4</v>
      </c>
      <c r="I285" s="37"/>
      <c r="J285" s="33"/>
      <c r="K285" s="59">
        <f t="shared" si="4"/>
        <v>33.333333333333329</v>
      </c>
    </row>
    <row r="286" spans="1:11" ht="23.25" customHeight="1">
      <c r="A286" s="49"/>
      <c r="B286" s="46"/>
      <c r="C286" s="32"/>
      <c r="D286" s="45" t="s">
        <v>35</v>
      </c>
      <c r="E286" s="11" t="s">
        <v>39</v>
      </c>
      <c r="F286" s="10" t="s">
        <v>5</v>
      </c>
      <c r="G286" s="55">
        <v>54.8</v>
      </c>
      <c r="H286" s="55">
        <v>2.6</v>
      </c>
      <c r="I286" s="37"/>
      <c r="J286" s="33"/>
      <c r="K286" s="59">
        <f t="shared" si="4"/>
        <v>4.7445255474452557</v>
      </c>
    </row>
    <row r="287" spans="1:11" ht="23.25" customHeight="1">
      <c r="A287" s="49"/>
      <c r="B287" s="46"/>
      <c r="C287" s="32"/>
      <c r="D287" s="45" t="s">
        <v>35</v>
      </c>
      <c r="E287" s="11" t="s">
        <v>38</v>
      </c>
      <c r="F287" s="10" t="s">
        <v>9</v>
      </c>
      <c r="G287" s="55">
        <v>8595.7999999999993</v>
      </c>
      <c r="H287" s="55">
        <v>2950.0140900000001</v>
      </c>
      <c r="I287" s="37"/>
      <c r="J287" s="33"/>
      <c r="K287" s="59">
        <f t="shared" si="4"/>
        <v>34.319249982549621</v>
      </c>
    </row>
    <row r="288" spans="1:11" ht="23.25" customHeight="1">
      <c r="A288" s="49"/>
      <c r="B288" s="46"/>
      <c r="C288" s="32"/>
      <c r="D288" s="45" t="s">
        <v>35</v>
      </c>
      <c r="E288" s="11" t="s">
        <v>2</v>
      </c>
      <c r="F288" s="10" t="s">
        <v>28</v>
      </c>
      <c r="G288" s="55">
        <v>410</v>
      </c>
      <c r="H288" s="55">
        <v>31.46125</v>
      </c>
      <c r="I288" s="37"/>
      <c r="J288" s="33"/>
      <c r="K288" s="59">
        <f t="shared" si="4"/>
        <v>7.6734756097560979</v>
      </c>
    </row>
    <row r="289" spans="1:15" ht="23.25" customHeight="1">
      <c r="A289" s="49"/>
      <c r="B289" s="46"/>
      <c r="C289" s="32"/>
      <c r="D289" s="45" t="s">
        <v>35</v>
      </c>
      <c r="E289" s="11" t="s">
        <v>2</v>
      </c>
      <c r="F289" s="10" t="s">
        <v>26</v>
      </c>
      <c r="G289" s="55">
        <v>376</v>
      </c>
      <c r="H289" s="55">
        <v>63.22</v>
      </c>
      <c r="I289" s="37"/>
      <c r="J289" s="33"/>
      <c r="K289" s="59">
        <f t="shared" si="4"/>
        <v>16.813829787234042</v>
      </c>
    </row>
    <row r="290" spans="1:15" ht="23.25" customHeight="1">
      <c r="A290" s="49"/>
      <c r="B290" s="46"/>
      <c r="C290" s="32"/>
      <c r="D290" s="45" t="s">
        <v>35</v>
      </c>
      <c r="E290" s="11" t="s">
        <v>2</v>
      </c>
      <c r="F290" s="10" t="s">
        <v>5</v>
      </c>
      <c r="G290" s="55">
        <v>554.4</v>
      </c>
      <c r="H290" s="55">
        <v>100.54</v>
      </c>
      <c r="I290" s="37"/>
      <c r="J290" s="33"/>
      <c r="K290" s="59">
        <f t="shared" si="4"/>
        <v>18.134920634920636</v>
      </c>
    </row>
    <row r="291" spans="1:15" ht="23.25" customHeight="1">
      <c r="A291" s="49"/>
      <c r="B291" s="46"/>
      <c r="C291" s="32"/>
      <c r="D291" s="45" t="s">
        <v>35</v>
      </c>
      <c r="E291" s="11" t="s">
        <v>2</v>
      </c>
      <c r="F291" s="10" t="s">
        <v>37</v>
      </c>
      <c r="G291" s="55">
        <v>238.3</v>
      </c>
      <c r="H291" s="55">
        <v>7.3849999999999998</v>
      </c>
      <c r="I291" s="37"/>
      <c r="J291" s="33"/>
      <c r="K291" s="59">
        <f t="shared" si="4"/>
        <v>3.0990348300461603</v>
      </c>
    </row>
    <row r="292" spans="1:15" ht="23.25" customHeight="1">
      <c r="A292" s="49"/>
      <c r="B292" s="46"/>
      <c r="C292" s="32"/>
      <c r="D292" s="45" t="s">
        <v>35</v>
      </c>
      <c r="E292" s="11" t="s">
        <v>2</v>
      </c>
      <c r="F292" s="10" t="s">
        <v>21</v>
      </c>
      <c r="G292" s="55">
        <v>303</v>
      </c>
      <c r="H292" s="55">
        <v>63.105649999999997</v>
      </c>
      <c r="I292" s="37"/>
      <c r="J292" s="33"/>
      <c r="K292" s="59">
        <f t="shared" si="4"/>
        <v>20.826947194719473</v>
      </c>
    </row>
    <row r="293" spans="1:15" ht="23.25" customHeight="1">
      <c r="A293" s="49"/>
      <c r="B293" s="46"/>
      <c r="C293" s="32"/>
      <c r="D293" s="45" t="s">
        <v>35</v>
      </c>
      <c r="E293" s="11" t="s">
        <v>2</v>
      </c>
      <c r="F293" s="10" t="s">
        <v>36</v>
      </c>
      <c r="G293" s="55">
        <v>9</v>
      </c>
      <c r="H293" s="55">
        <v>8.8369999999999997</v>
      </c>
      <c r="I293" s="37"/>
      <c r="J293" s="33"/>
      <c r="K293" s="59">
        <v>97.8</v>
      </c>
      <c r="O293" s="65"/>
    </row>
    <row r="294" spans="1:15" ht="23.25" customHeight="1">
      <c r="A294" s="49"/>
      <c r="B294" s="46"/>
      <c r="C294" s="32"/>
      <c r="D294" s="45" t="s">
        <v>35</v>
      </c>
      <c r="E294" s="11" t="s">
        <v>20</v>
      </c>
      <c r="F294" s="10" t="s">
        <v>17</v>
      </c>
      <c r="G294" s="55">
        <v>2</v>
      </c>
      <c r="H294" s="55">
        <v>0</v>
      </c>
      <c r="I294" s="37"/>
      <c r="J294" s="33"/>
      <c r="K294" s="59">
        <f t="shared" si="4"/>
        <v>0</v>
      </c>
    </row>
    <row r="295" spans="1:15" ht="23.25" customHeight="1">
      <c r="A295" s="49"/>
      <c r="B295" s="46"/>
      <c r="C295" s="32"/>
      <c r="D295" s="45" t="s">
        <v>35</v>
      </c>
      <c r="E295" s="11" t="s">
        <v>34</v>
      </c>
      <c r="F295" s="10" t="s">
        <v>33</v>
      </c>
      <c r="G295" s="55">
        <v>4</v>
      </c>
      <c r="H295" s="55">
        <v>0</v>
      </c>
      <c r="I295" s="37"/>
      <c r="J295" s="33"/>
      <c r="K295" s="59">
        <f t="shared" si="4"/>
        <v>0</v>
      </c>
    </row>
    <row r="296" spans="1:15" ht="42.75" customHeight="1">
      <c r="A296" s="49"/>
      <c r="B296" s="129" t="s">
        <v>32</v>
      </c>
      <c r="C296" s="130"/>
      <c r="D296" s="131"/>
      <c r="E296" s="131"/>
      <c r="F296" s="131"/>
      <c r="G296" s="53">
        <v>25503.599999999999</v>
      </c>
      <c r="H296" s="53">
        <v>4424.5769600000003</v>
      </c>
      <c r="I296" s="132"/>
      <c r="J296" s="133"/>
      <c r="K296" s="57">
        <f t="shared" si="4"/>
        <v>17.348832949073859</v>
      </c>
    </row>
    <row r="297" spans="1:15" ht="32.25" customHeight="1">
      <c r="A297" s="49"/>
      <c r="B297" s="134" t="s">
        <v>31</v>
      </c>
      <c r="C297" s="135"/>
      <c r="D297" s="136"/>
      <c r="E297" s="136"/>
      <c r="F297" s="136"/>
      <c r="G297" s="54">
        <v>25223.599999999999</v>
      </c>
      <c r="H297" s="54">
        <v>4424.5769600000003</v>
      </c>
      <c r="I297" s="137"/>
      <c r="J297" s="138"/>
      <c r="K297" s="58">
        <f t="shared" si="4"/>
        <v>17.541417402749808</v>
      </c>
    </row>
    <row r="298" spans="1:15" ht="32.25" hidden="1" customHeight="1">
      <c r="A298" s="9"/>
      <c r="B298" s="139" t="s">
        <v>30</v>
      </c>
      <c r="C298" s="139"/>
      <c r="D298" s="140"/>
      <c r="E298" s="140"/>
      <c r="F298" s="140"/>
      <c r="G298" s="40">
        <v>25223.599999999999</v>
      </c>
      <c r="H298" s="40">
        <v>4424.5769600000003</v>
      </c>
      <c r="I298" s="141"/>
      <c r="J298" s="138"/>
      <c r="K298" s="41">
        <f t="shared" si="4"/>
        <v>17.541417402749808</v>
      </c>
    </row>
    <row r="299" spans="1:15" ht="32.25" customHeight="1">
      <c r="A299" s="49"/>
      <c r="B299" s="46"/>
      <c r="C299" s="32"/>
      <c r="D299" s="45" t="s">
        <v>19</v>
      </c>
      <c r="E299" s="11" t="s">
        <v>13</v>
      </c>
      <c r="F299" s="10" t="s">
        <v>12</v>
      </c>
      <c r="G299" s="55">
        <v>14955.3</v>
      </c>
      <c r="H299" s="55">
        <v>2863.1415299999999</v>
      </c>
      <c r="I299" s="37"/>
      <c r="J299" s="33"/>
      <c r="K299" s="59">
        <f t="shared" si="4"/>
        <v>19.144661290646127</v>
      </c>
    </row>
    <row r="300" spans="1:15" ht="32.25" customHeight="1">
      <c r="A300" s="49"/>
      <c r="B300" s="46"/>
      <c r="C300" s="32"/>
      <c r="D300" s="45" t="s">
        <v>19</v>
      </c>
      <c r="E300" s="11" t="s">
        <v>13</v>
      </c>
      <c r="F300" s="10" t="s">
        <v>29</v>
      </c>
      <c r="G300" s="55">
        <v>30</v>
      </c>
      <c r="H300" s="55">
        <v>3.9684900000000001</v>
      </c>
      <c r="I300" s="37"/>
      <c r="J300" s="33"/>
      <c r="K300" s="59">
        <f t="shared" si="4"/>
        <v>13.228300000000001</v>
      </c>
    </row>
    <row r="301" spans="1:15" ht="32.25" customHeight="1">
      <c r="A301" s="49"/>
      <c r="B301" s="46"/>
      <c r="C301" s="32"/>
      <c r="D301" s="45" t="s">
        <v>19</v>
      </c>
      <c r="E301" s="11" t="s">
        <v>10</v>
      </c>
      <c r="F301" s="10" t="s">
        <v>9</v>
      </c>
      <c r="G301" s="55">
        <v>4525.7</v>
      </c>
      <c r="H301" s="55">
        <v>732.41985999999997</v>
      </c>
      <c r="I301" s="37"/>
      <c r="J301" s="33"/>
      <c r="K301" s="59">
        <f t="shared" si="4"/>
        <v>16.183570718341915</v>
      </c>
    </row>
    <row r="302" spans="1:15" ht="32.25" customHeight="1">
      <c r="A302" s="49"/>
      <c r="B302" s="46"/>
      <c r="C302" s="32"/>
      <c r="D302" s="45" t="s">
        <v>19</v>
      </c>
      <c r="E302" s="11" t="s">
        <v>2</v>
      </c>
      <c r="F302" s="10" t="s">
        <v>28</v>
      </c>
      <c r="G302" s="55">
        <v>45</v>
      </c>
      <c r="H302" s="55">
        <v>6.9192</v>
      </c>
      <c r="I302" s="37"/>
      <c r="J302" s="33"/>
      <c r="K302" s="59">
        <f t="shared" si="4"/>
        <v>15.376000000000001</v>
      </c>
    </row>
    <row r="303" spans="1:15" ht="32.25" customHeight="1">
      <c r="A303" s="49"/>
      <c r="B303" s="46"/>
      <c r="C303" s="32"/>
      <c r="D303" s="45" t="s">
        <v>19</v>
      </c>
      <c r="E303" s="11" t="s">
        <v>2</v>
      </c>
      <c r="F303" s="10" t="s">
        <v>27</v>
      </c>
      <c r="G303" s="55">
        <v>731</v>
      </c>
      <c r="H303" s="55">
        <v>67.350939999999994</v>
      </c>
      <c r="I303" s="37"/>
      <c r="J303" s="33"/>
      <c r="K303" s="59">
        <f t="shared" si="4"/>
        <v>9.2135348837209285</v>
      </c>
    </row>
    <row r="304" spans="1:15" ht="32.25" customHeight="1">
      <c r="A304" s="49"/>
      <c r="B304" s="46"/>
      <c r="C304" s="32"/>
      <c r="D304" s="45" t="s">
        <v>19</v>
      </c>
      <c r="E304" s="11" t="s">
        <v>2</v>
      </c>
      <c r="F304" s="10" t="s">
        <v>26</v>
      </c>
      <c r="G304" s="55">
        <v>400</v>
      </c>
      <c r="H304" s="55">
        <v>38.470939999999999</v>
      </c>
      <c r="I304" s="37"/>
      <c r="J304" s="33"/>
      <c r="K304" s="59">
        <f t="shared" si="4"/>
        <v>9.6177349999999997</v>
      </c>
    </row>
    <row r="305" spans="1:11" ht="32.25" customHeight="1">
      <c r="A305" s="49"/>
      <c r="B305" s="46"/>
      <c r="C305" s="32"/>
      <c r="D305" s="45" t="s">
        <v>19</v>
      </c>
      <c r="E305" s="11" t="s">
        <v>2</v>
      </c>
      <c r="F305" s="10" t="s">
        <v>5</v>
      </c>
      <c r="G305" s="55">
        <v>648.79999999999995</v>
      </c>
      <c r="H305" s="55">
        <v>86.317999999999998</v>
      </c>
      <c r="I305" s="37"/>
      <c r="J305" s="33"/>
      <c r="K305" s="59">
        <f t="shared" si="4"/>
        <v>13.304254007398274</v>
      </c>
    </row>
    <row r="306" spans="1:11" ht="32.25" customHeight="1">
      <c r="A306" s="49"/>
      <c r="B306" s="46"/>
      <c r="C306" s="32"/>
      <c r="D306" s="45" t="s">
        <v>19</v>
      </c>
      <c r="E306" s="11" t="s">
        <v>2</v>
      </c>
      <c r="F306" s="10" t="s">
        <v>25</v>
      </c>
      <c r="G306" s="55">
        <v>40</v>
      </c>
      <c r="H306" s="55">
        <v>16.3718</v>
      </c>
      <c r="I306" s="37"/>
      <c r="J306" s="33"/>
      <c r="K306" s="59">
        <f t="shared" si="4"/>
        <v>40.929500000000004</v>
      </c>
    </row>
    <row r="307" spans="1:11" ht="32.25" customHeight="1">
      <c r="A307" s="49"/>
      <c r="B307" s="46"/>
      <c r="C307" s="32"/>
      <c r="D307" s="45" t="s">
        <v>19</v>
      </c>
      <c r="E307" s="11" t="s">
        <v>2</v>
      </c>
      <c r="F307" s="10" t="s">
        <v>24</v>
      </c>
      <c r="G307" s="55">
        <v>27</v>
      </c>
      <c r="H307" s="55">
        <v>0</v>
      </c>
      <c r="I307" s="37"/>
      <c r="J307" s="33"/>
      <c r="K307" s="59">
        <f t="shared" si="4"/>
        <v>0</v>
      </c>
    </row>
    <row r="308" spans="1:11" ht="32.25" customHeight="1">
      <c r="A308" s="49"/>
      <c r="B308" s="46"/>
      <c r="C308" s="32"/>
      <c r="D308" s="45" t="s">
        <v>19</v>
      </c>
      <c r="E308" s="11" t="s">
        <v>2</v>
      </c>
      <c r="F308" s="10" t="s">
        <v>23</v>
      </c>
      <c r="G308" s="55">
        <v>1255.9000000000001</v>
      </c>
      <c r="H308" s="55">
        <v>132.46199999999999</v>
      </c>
      <c r="I308" s="37"/>
      <c r="J308" s="33"/>
      <c r="K308" s="59">
        <f t="shared" si="4"/>
        <v>10.547177323035271</v>
      </c>
    </row>
    <row r="309" spans="1:11" ht="32.25" customHeight="1">
      <c r="A309" s="49"/>
      <c r="B309" s="46"/>
      <c r="C309" s="32"/>
      <c r="D309" s="45" t="s">
        <v>19</v>
      </c>
      <c r="E309" s="11" t="s">
        <v>2</v>
      </c>
      <c r="F309" s="10" t="s">
        <v>22</v>
      </c>
      <c r="G309" s="55">
        <v>129.9</v>
      </c>
      <c r="H309" s="55">
        <v>114.2701</v>
      </c>
      <c r="I309" s="37"/>
      <c r="J309" s="33"/>
      <c r="K309" s="59">
        <f t="shared" si="4"/>
        <v>87.967744418783681</v>
      </c>
    </row>
    <row r="310" spans="1:11" ht="32.25" customHeight="1">
      <c r="A310" s="49"/>
      <c r="B310" s="46"/>
      <c r="C310" s="32"/>
      <c r="D310" s="45" t="s">
        <v>19</v>
      </c>
      <c r="E310" s="11" t="s">
        <v>2</v>
      </c>
      <c r="F310" s="10" t="s">
        <v>21</v>
      </c>
      <c r="G310" s="55">
        <v>300</v>
      </c>
      <c r="H310" s="55">
        <v>130.9751</v>
      </c>
      <c r="I310" s="37"/>
      <c r="J310" s="33"/>
      <c r="K310" s="59">
        <f t="shared" si="4"/>
        <v>43.658366666666666</v>
      </c>
    </row>
    <row r="311" spans="1:11" ht="32.25" customHeight="1">
      <c r="A311" s="49"/>
      <c r="B311" s="46"/>
      <c r="C311" s="32"/>
      <c r="D311" s="45" t="s">
        <v>19</v>
      </c>
      <c r="E311" s="11" t="s">
        <v>20</v>
      </c>
      <c r="F311" s="10" t="s">
        <v>17</v>
      </c>
      <c r="G311" s="55">
        <v>7.5</v>
      </c>
      <c r="H311" s="55">
        <v>0</v>
      </c>
      <c r="I311" s="37"/>
      <c r="J311" s="33"/>
      <c r="K311" s="59">
        <f t="shared" si="4"/>
        <v>0</v>
      </c>
    </row>
    <row r="312" spans="1:11" ht="32.25" customHeight="1">
      <c r="A312" s="49"/>
      <c r="B312" s="46"/>
      <c r="C312" s="32"/>
      <c r="D312" s="45" t="s">
        <v>19</v>
      </c>
      <c r="E312" s="11" t="s">
        <v>18</v>
      </c>
      <c r="F312" s="10" t="s">
        <v>17</v>
      </c>
      <c r="G312" s="55">
        <v>77.5</v>
      </c>
      <c r="H312" s="55">
        <v>1.9</v>
      </c>
      <c r="I312" s="37"/>
      <c r="J312" s="33"/>
      <c r="K312" s="59">
        <f t="shared" si="4"/>
        <v>2.4516129032258061</v>
      </c>
    </row>
    <row r="313" spans="1:11" ht="74.25" customHeight="1">
      <c r="A313" s="49"/>
      <c r="B313" s="46"/>
      <c r="C313" s="32"/>
      <c r="D313" s="45" t="s">
        <v>16</v>
      </c>
      <c r="E313" s="11" t="s">
        <v>15</v>
      </c>
      <c r="F313" s="10" t="s">
        <v>2</v>
      </c>
      <c r="G313" s="55">
        <v>1100</v>
      </c>
      <c r="H313" s="55">
        <v>0</v>
      </c>
      <c r="I313" s="37"/>
      <c r="J313" s="33"/>
      <c r="K313" s="59">
        <f t="shared" si="4"/>
        <v>0</v>
      </c>
    </row>
    <row r="314" spans="1:11" ht="42.75" customHeight="1">
      <c r="A314" s="49"/>
      <c r="B314" s="46"/>
      <c r="C314" s="32"/>
      <c r="D314" s="45" t="s">
        <v>14</v>
      </c>
      <c r="E314" s="11" t="s">
        <v>13</v>
      </c>
      <c r="F314" s="10" t="s">
        <v>12</v>
      </c>
      <c r="G314" s="55">
        <v>678.6</v>
      </c>
      <c r="H314" s="55">
        <v>169.65</v>
      </c>
      <c r="I314" s="37"/>
      <c r="J314" s="33"/>
      <c r="K314" s="59">
        <f t="shared" si="4"/>
        <v>25</v>
      </c>
    </row>
    <row r="315" spans="1:11" ht="42.75" customHeight="1">
      <c r="A315" s="49"/>
      <c r="B315" s="46"/>
      <c r="C315" s="32"/>
      <c r="D315" s="45" t="s">
        <v>14</v>
      </c>
      <c r="E315" s="11" t="s">
        <v>10</v>
      </c>
      <c r="F315" s="10" t="s">
        <v>9</v>
      </c>
      <c r="G315" s="55">
        <v>204.9</v>
      </c>
      <c r="H315" s="55">
        <v>51.225000000000001</v>
      </c>
      <c r="I315" s="37"/>
      <c r="J315" s="33"/>
      <c r="K315" s="59">
        <f t="shared" si="4"/>
        <v>25</v>
      </c>
    </row>
    <row r="316" spans="1:11" ht="38.25" customHeight="1">
      <c r="A316" s="49"/>
      <c r="B316" s="46"/>
      <c r="C316" s="32"/>
      <c r="D316" s="45" t="s">
        <v>11</v>
      </c>
      <c r="E316" s="11" t="s">
        <v>13</v>
      </c>
      <c r="F316" s="10" t="s">
        <v>12</v>
      </c>
      <c r="G316" s="55">
        <v>51.1</v>
      </c>
      <c r="H316" s="55">
        <v>7</v>
      </c>
      <c r="I316" s="37"/>
      <c r="J316" s="33"/>
      <c r="K316" s="59">
        <f t="shared" si="4"/>
        <v>13.698630136986301</v>
      </c>
    </row>
    <row r="317" spans="1:11" ht="38.25" customHeight="1">
      <c r="A317" s="49"/>
      <c r="B317" s="46"/>
      <c r="C317" s="32"/>
      <c r="D317" s="45" t="s">
        <v>11</v>
      </c>
      <c r="E317" s="11" t="s">
        <v>10</v>
      </c>
      <c r="F317" s="10" t="s">
        <v>9</v>
      </c>
      <c r="G317" s="55">
        <v>15.4</v>
      </c>
      <c r="H317" s="55">
        <v>2.1339999999999999</v>
      </c>
      <c r="I317" s="37"/>
      <c r="J317" s="33"/>
      <c r="K317" s="59">
        <f t="shared" si="4"/>
        <v>13.857142857142858</v>
      </c>
    </row>
    <row r="318" spans="1:11" ht="32.25" customHeight="1">
      <c r="A318" s="49"/>
      <c r="B318" s="134" t="s">
        <v>8</v>
      </c>
      <c r="C318" s="135"/>
      <c r="D318" s="136"/>
      <c r="E318" s="136"/>
      <c r="F318" s="136"/>
      <c r="G318" s="54">
        <v>280</v>
      </c>
      <c r="H318" s="54">
        <v>0</v>
      </c>
      <c r="I318" s="137"/>
      <c r="J318" s="138"/>
      <c r="K318" s="58">
        <f t="shared" si="4"/>
        <v>0</v>
      </c>
    </row>
    <row r="319" spans="1:11" ht="32.25" hidden="1" customHeight="1">
      <c r="A319" s="9"/>
      <c r="B319" s="139" t="s">
        <v>7</v>
      </c>
      <c r="C319" s="139"/>
      <c r="D319" s="140"/>
      <c r="E319" s="140"/>
      <c r="F319" s="140"/>
      <c r="G319" s="40">
        <v>80</v>
      </c>
      <c r="H319" s="40">
        <v>0</v>
      </c>
      <c r="I319" s="141"/>
      <c r="J319" s="138"/>
      <c r="K319" s="41">
        <f t="shared" si="4"/>
        <v>0</v>
      </c>
    </row>
    <row r="320" spans="1:11" ht="32.25" customHeight="1">
      <c r="A320" s="49"/>
      <c r="B320" s="46"/>
      <c r="C320" s="32"/>
      <c r="D320" s="45" t="s">
        <v>6</v>
      </c>
      <c r="E320" s="11" t="s">
        <v>2</v>
      </c>
      <c r="F320" s="10" t="s">
        <v>5</v>
      </c>
      <c r="G320" s="55">
        <v>80</v>
      </c>
      <c r="H320" s="55">
        <v>0</v>
      </c>
      <c r="I320" s="37"/>
      <c r="J320" s="33"/>
      <c r="K320" s="59">
        <f t="shared" si="4"/>
        <v>0</v>
      </c>
    </row>
    <row r="321" spans="1:11" ht="42.75" hidden="1" customHeight="1">
      <c r="A321" s="9"/>
      <c r="B321" s="139" t="s">
        <v>4</v>
      </c>
      <c r="C321" s="139"/>
      <c r="D321" s="140"/>
      <c r="E321" s="140"/>
      <c r="F321" s="140"/>
      <c r="G321" s="40">
        <v>200</v>
      </c>
      <c r="H321" s="40">
        <v>0</v>
      </c>
      <c r="I321" s="141"/>
      <c r="J321" s="138"/>
      <c r="K321" s="41">
        <f t="shared" si="4"/>
        <v>0</v>
      </c>
    </row>
    <row r="322" spans="1:11" ht="32.25" customHeight="1" thickBot="1">
      <c r="A322" s="49"/>
      <c r="B322" s="47"/>
      <c r="C322" s="34"/>
      <c r="D322" s="45" t="s">
        <v>3</v>
      </c>
      <c r="E322" s="11" t="s">
        <v>2</v>
      </c>
      <c r="F322" s="10" t="s">
        <v>1</v>
      </c>
      <c r="G322" s="55">
        <v>200</v>
      </c>
      <c r="H322" s="55">
        <v>0</v>
      </c>
      <c r="I322" s="38"/>
      <c r="J322" s="35"/>
      <c r="K322" s="59">
        <f t="shared" si="4"/>
        <v>0</v>
      </c>
    </row>
    <row r="323" spans="1:11" ht="20.45" customHeight="1" thickBot="1">
      <c r="A323" s="49"/>
      <c r="B323" s="8"/>
      <c r="C323" s="8"/>
      <c r="D323" s="66" t="s">
        <v>154</v>
      </c>
      <c r="E323" s="67"/>
      <c r="F323" s="68"/>
      <c r="G323" s="69">
        <v>1798245.6</v>
      </c>
      <c r="H323" s="69">
        <v>215215.46827000001</v>
      </c>
      <c r="I323" s="7"/>
      <c r="J323" s="6"/>
      <c r="K323" s="70">
        <f t="shared" si="4"/>
        <v>11.968079792326476</v>
      </c>
    </row>
    <row r="324" spans="1:11" ht="12.75" customHeight="1">
      <c r="A324" s="4"/>
      <c r="B324" s="5"/>
      <c r="C324" s="5"/>
      <c r="D324" s="3"/>
      <c r="E324" s="3"/>
      <c r="F324" s="3"/>
      <c r="G324" s="2"/>
      <c r="H324" s="3"/>
      <c r="I324" s="5"/>
      <c r="J324" s="5"/>
      <c r="K324" s="2"/>
    </row>
    <row r="325" spans="1:11" ht="12.75" customHeight="1">
      <c r="A325" s="4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>
      <c r="D326" s="51" t="s">
        <v>157</v>
      </c>
      <c r="E326" s="51"/>
      <c r="F326" s="51"/>
      <c r="G326" s="51"/>
      <c r="H326" s="51"/>
      <c r="K326" s="51"/>
    </row>
    <row r="327" spans="1:11">
      <c r="D327" s="51" t="s">
        <v>156</v>
      </c>
      <c r="E327" s="51"/>
      <c r="F327" s="51"/>
      <c r="G327" s="51"/>
      <c r="H327" s="51"/>
      <c r="K327" s="51" t="s">
        <v>155</v>
      </c>
    </row>
  </sheetData>
  <autoFilter ref="B15:K323">
    <filterColumn colId="0">
      <filters blank="1">
        <filter val="Итого АДМИНИСТРАЦИЯ ВОЛЖСКОГО РАЙОНА МУНИЦИПАЛЬНОГО ОБРАЗОВАНИЯ «ГОРОД САРАТОВ»"/>
        <filter val="Итого АДМИНИСТРАЦИЯ ЗАВОДСКОГО РАЙОНА МУНИЦИПАЛЬНОГО ОБРАЗОВАНИЯ «ГОРОД САРАТОВ»"/>
        <filter val="Итого АДМИНИСТРАЦИЯ КИРОВСКОГО РАЙОНА МУНИЦИПАЛЬНОГО ОБРАЗОВАНИЯ «ГОРОД САРАТОВ»"/>
        <filter val="Итого АДМИНИСТРАЦИЯ ЛЕНИНСКОГО РАЙОНА МУНИЦИПАЛЬНОГО ОБРАЗОВАНИЯ «ГОРОД САРАТОВ»"/>
        <filter val="Итого АДМИНИСТРАЦИЯ ОКТЯБРЬСКОГО РАЙОНА МУНИЦИПАЛЬНОГО ОБРАЗОВАНИЯ «ГОРОД САРАТОВ»"/>
        <filter val="Итого АДМИНИСТРАЦИЯ ФРУНЗЕНСКОГО РАЙОНА МУНИЦИПАЛЬНОГО ОБРАЗОВАНИЯ «ГОРОД САРАТОВ»"/>
        <filter val="Итого КОМИТЕТ ДОРОЖНОГО ХОЗЯЙСТВА, БЛАГОУСТРОЙСТВА И ТРАНСПОРТА АДМИНИСТРАЦИИ МУНИЦИПАЛЬНОГО ОБРАЗОВАНИЯ «ГОРОД САРАТОВ»"/>
        <filter val="Итого КОМИТЕТ ПО АРХИТЕКТУРЕ АДМИНИСТРАЦИИ МУНИЦИПАЛЬНОГО ОБРАЗОВАНИЯ «ГОРОД САРАТОВ»"/>
        <filter val="Итого КОМИТЕТ ПО ЖИЛИЩНО-КОММУНАЛЬНОМУ ХОЗЯЙСТВУ АДМИНИСТРАЦИИ МУНИЦИПАЛЬНОГО ОБРАЗОВАНИЯ «ГОРОД САРАТОВ»"/>
        <filter val="Итого КОМИТЕТ ПО СТРОИТЕЛЬСТВУ И ИНЖЕНЕРНОЙ ЗАЩИТЕ АДМИНИСТРАЦИИ МУНИЦИПАЛЬНОГО ОБРАЗОВАНИЯ «ГОРОД САРАТОВ»"/>
        <filter val="Итого КОМИТЕТ ПО УПРАВЛЕНИЮ ИМУЩЕСТВОМ ГОРОДА САРАТОВА"/>
        <filter val="Итого по 0500000000;Муниципальная программа «Благоустройство территории муниципального образования «Город Саратов»"/>
        <filter val="Итого по 0501;Жилищное хозяйство"/>
        <filter val="Итого по 0502;Коммунальное хозяйство"/>
        <filter val="Итого по 0503;Благоустройство"/>
        <filter val="Итого по 0600000000;Муниципальная программа «Формирование современной городской среды муниципального образования «Город Саратов» на 2018-2024 годы"/>
        <filter val="Итого по 0700000000;Муниципальная программа «Развитие жилищно-коммунального хозяйства в муниципальном образовании «Город Саратов»"/>
        <filter val="Итого по 1100000000;Муниципальная программа «Повышение энергоэффективности и энергосбережения в муниципальном образовании «Город Саратов»"/>
        <filter val="Итого по 1300000000;Муниципальная программа «Улучшение условий и охраны труда в муниципальных учреждениях города Саратова»"/>
        <filter val="Итого по 2020000000;Ведомственная целевая программа «Приобретение жилых помещений для исполнения решений судов»"/>
        <filter val="Итого по 20Г0000000;Ведомственная целевая программа «Переселение граждан города Саратова из аварийного жилищного фонда в 2019-2025 годах»"/>
        <filter val="Итого по 20Ш0000000;Ведомственная целевая программа «Снос самовольных построек, расположенных в границах территории муниципального образования «Город Саратов»"/>
        <filter val="Итого по 3040000000;Обеспечение деятельности органов исполнительной власти"/>
        <filter val="Итого по 3110000000;Резервные фонды местных администраций"/>
        <filter val="Итого по 3130000000;Другие непрограммные мероприятия"/>
      </filters>
    </filterColumn>
  </autoFilter>
  <mergeCells count="268">
    <mergeCell ref="B319:F319"/>
    <mergeCell ref="I319:J319"/>
    <mergeCell ref="B321:F321"/>
    <mergeCell ref="I321:J321"/>
    <mergeCell ref="B269:F269"/>
    <mergeCell ref="I269:J269"/>
    <mergeCell ref="B273:F273"/>
    <mergeCell ref="I273:J273"/>
    <mergeCell ref="B282:F282"/>
    <mergeCell ref="I282:J282"/>
    <mergeCell ref="B298:F298"/>
    <mergeCell ref="I298:J298"/>
    <mergeCell ref="B297:F297"/>
    <mergeCell ref="I297:J297"/>
    <mergeCell ref="B281:F281"/>
    <mergeCell ref="I281:J281"/>
    <mergeCell ref="B318:F318"/>
    <mergeCell ref="I318:J318"/>
    <mergeCell ref="B280:F280"/>
    <mergeCell ref="I280:J280"/>
    <mergeCell ref="B272:F272"/>
    <mergeCell ref="I272:J272"/>
    <mergeCell ref="B279:F279"/>
    <mergeCell ref="I279:J279"/>
    <mergeCell ref="B258:F258"/>
    <mergeCell ref="I258:J258"/>
    <mergeCell ref="B256:F256"/>
    <mergeCell ref="I256:J256"/>
    <mergeCell ref="B267:F267"/>
    <mergeCell ref="I267:J267"/>
    <mergeCell ref="B263:F263"/>
    <mergeCell ref="I263:J263"/>
    <mergeCell ref="B262:F262"/>
    <mergeCell ref="I262:J262"/>
    <mergeCell ref="B266:F266"/>
    <mergeCell ref="I266:J266"/>
    <mergeCell ref="B201:F201"/>
    <mergeCell ref="I201:J201"/>
    <mergeCell ref="B208:F208"/>
    <mergeCell ref="I208:J208"/>
    <mergeCell ref="B204:F204"/>
    <mergeCell ref="I204:J204"/>
    <mergeCell ref="B243:F243"/>
    <mergeCell ref="I243:J243"/>
    <mergeCell ref="B254:F254"/>
    <mergeCell ref="I254:J254"/>
    <mergeCell ref="B251:F251"/>
    <mergeCell ref="I251:J251"/>
    <mergeCell ref="B244:F244"/>
    <mergeCell ref="I244:J244"/>
    <mergeCell ref="B207:F207"/>
    <mergeCell ref="I207:J207"/>
    <mergeCell ref="B227:F227"/>
    <mergeCell ref="I227:J227"/>
    <mergeCell ref="B236:F236"/>
    <mergeCell ref="I236:J236"/>
    <mergeCell ref="B228:F228"/>
    <mergeCell ref="I228:J228"/>
    <mergeCell ref="B237:F237"/>
    <mergeCell ref="I237:J237"/>
    <mergeCell ref="B158:F158"/>
    <mergeCell ref="I158:J158"/>
    <mergeCell ref="B157:F157"/>
    <mergeCell ref="I157:J157"/>
    <mergeCell ref="B167:F167"/>
    <mergeCell ref="I167:J167"/>
    <mergeCell ref="B171:F171"/>
    <mergeCell ref="I171:J171"/>
    <mergeCell ref="B183:F183"/>
    <mergeCell ref="I183:J183"/>
    <mergeCell ref="B162:F162"/>
    <mergeCell ref="I162:J162"/>
    <mergeCell ref="B161:F161"/>
    <mergeCell ref="I161:J161"/>
    <mergeCell ref="B165:F165"/>
    <mergeCell ref="I165:J165"/>
    <mergeCell ref="B169:F169"/>
    <mergeCell ref="I169:J169"/>
    <mergeCell ref="B166:F166"/>
    <mergeCell ref="I166:J166"/>
    <mergeCell ref="B163:F163"/>
    <mergeCell ref="I163:J163"/>
    <mergeCell ref="B131:F131"/>
    <mergeCell ref="I131:J131"/>
    <mergeCell ref="B136:F136"/>
    <mergeCell ref="I136:J136"/>
    <mergeCell ref="B139:F139"/>
    <mergeCell ref="I139:J139"/>
    <mergeCell ref="B144:F144"/>
    <mergeCell ref="I144:J144"/>
    <mergeCell ref="B153:F153"/>
    <mergeCell ref="I153:J153"/>
    <mergeCell ref="B152:F152"/>
    <mergeCell ref="I152:J152"/>
    <mergeCell ref="B147:F147"/>
    <mergeCell ref="I147:J147"/>
    <mergeCell ref="B151:F151"/>
    <mergeCell ref="I151:J151"/>
    <mergeCell ref="B138:F138"/>
    <mergeCell ref="I138:J138"/>
    <mergeCell ref="B134:F134"/>
    <mergeCell ref="I134:J134"/>
    <mergeCell ref="B146:F146"/>
    <mergeCell ref="I146:J146"/>
    <mergeCell ref="B118:F118"/>
    <mergeCell ref="I118:J118"/>
    <mergeCell ref="B129:F129"/>
    <mergeCell ref="I129:J129"/>
    <mergeCell ref="B117:F117"/>
    <mergeCell ref="I117:J117"/>
    <mergeCell ref="B116:F116"/>
    <mergeCell ref="I116:J116"/>
    <mergeCell ref="B115:F115"/>
    <mergeCell ref="I115:J115"/>
    <mergeCell ref="B212:F212"/>
    <mergeCell ref="I212:J212"/>
    <mergeCell ref="B48:F48"/>
    <mergeCell ref="I48:J48"/>
    <mergeCell ref="B36:F36"/>
    <mergeCell ref="I36:J36"/>
    <mergeCell ref="B46:F46"/>
    <mergeCell ref="I46:J46"/>
    <mergeCell ref="B93:F93"/>
    <mergeCell ref="I93:J93"/>
    <mergeCell ref="B89:F89"/>
    <mergeCell ref="I89:J89"/>
    <mergeCell ref="B91:F91"/>
    <mergeCell ref="I91:J91"/>
    <mergeCell ref="B102:F102"/>
    <mergeCell ref="I102:J102"/>
    <mergeCell ref="B101:F101"/>
    <mergeCell ref="I101:J101"/>
    <mergeCell ref="B111:F111"/>
    <mergeCell ref="I111:J111"/>
    <mergeCell ref="B110:F110"/>
    <mergeCell ref="I110:J110"/>
    <mergeCell ref="B113:F113"/>
    <mergeCell ref="I113:J113"/>
    <mergeCell ref="B296:F296"/>
    <mergeCell ref="I296:J296"/>
    <mergeCell ref="B271:F271"/>
    <mergeCell ref="I271:J271"/>
    <mergeCell ref="B62:F62"/>
    <mergeCell ref="I62:J62"/>
    <mergeCell ref="B240:F240"/>
    <mergeCell ref="I240:J240"/>
    <mergeCell ref="B210:F210"/>
    <mergeCell ref="I210:J210"/>
    <mergeCell ref="B214:F214"/>
    <mergeCell ref="I214:J214"/>
    <mergeCell ref="B193:F193"/>
    <mergeCell ref="I193:J193"/>
    <mergeCell ref="B203:F203"/>
    <mergeCell ref="I203:J203"/>
    <mergeCell ref="B241:F241"/>
    <mergeCell ref="I241:J241"/>
    <mergeCell ref="B257:F257"/>
    <mergeCell ref="I257:J257"/>
    <mergeCell ref="B190:F190"/>
    <mergeCell ref="I190:J190"/>
    <mergeCell ref="B189:F189"/>
    <mergeCell ref="I189:J189"/>
    <mergeCell ref="B35:F35"/>
    <mergeCell ref="I35:J35"/>
    <mergeCell ref="B47:F47"/>
    <mergeCell ref="I47:J47"/>
    <mergeCell ref="B78:F78"/>
    <mergeCell ref="I78:J78"/>
    <mergeCell ref="B70:F70"/>
    <mergeCell ref="I70:J70"/>
    <mergeCell ref="B108:F108"/>
    <mergeCell ref="I108:J108"/>
    <mergeCell ref="B88:F88"/>
    <mergeCell ref="I88:J88"/>
    <mergeCell ref="B56:F56"/>
    <mergeCell ref="I56:J56"/>
    <mergeCell ref="B55:F55"/>
    <mergeCell ref="I55:J55"/>
    <mergeCell ref="B65:F65"/>
    <mergeCell ref="I65:J65"/>
    <mergeCell ref="B64:F64"/>
    <mergeCell ref="I64:J64"/>
    <mergeCell ref="B79:F79"/>
    <mergeCell ref="I79:J79"/>
    <mergeCell ref="B85:F85"/>
    <mergeCell ref="I85:J85"/>
    <mergeCell ref="B18:F18"/>
    <mergeCell ref="I18:J18"/>
    <mergeCell ref="B22:F22"/>
    <mergeCell ref="I22:J22"/>
    <mergeCell ref="B25:F25"/>
    <mergeCell ref="I25:J25"/>
    <mergeCell ref="B57:F57"/>
    <mergeCell ref="I57:J57"/>
    <mergeCell ref="B149:F149"/>
    <mergeCell ref="I149:J149"/>
    <mergeCell ref="B142:F142"/>
    <mergeCell ref="I142:J142"/>
    <mergeCell ref="B19:F19"/>
    <mergeCell ref="I19:J19"/>
    <mergeCell ref="B23:F23"/>
    <mergeCell ref="I23:J23"/>
    <mergeCell ref="B26:F26"/>
    <mergeCell ref="I26:J26"/>
    <mergeCell ref="B32:F32"/>
    <mergeCell ref="I32:J32"/>
    <mergeCell ref="B98:F98"/>
    <mergeCell ref="I98:J98"/>
    <mergeCell ref="B92:F92"/>
    <mergeCell ref="I92:J92"/>
    <mergeCell ref="B252:F252"/>
    <mergeCell ref="I252:J252"/>
    <mergeCell ref="B245:F245"/>
    <mergeCell ref="I245:J245"/>
    <mergeCell ref="B170:F170"/>
    <mergeCell ref="I170:J170"/>
    <mergeCell ref="B213:F213"/>
    <mergeCell ref="I213:J213"/>
    <mergeCell ref="B192:F192"/>
    <mergeCell ref="I192:J192"/>
    <mergeCell ref="B182:F182"/>
    <mergeCell ref="I182:J182"/>
    <mergeCell ref="B180:F180"/>
    <mergeCell ref="I180:J180"/>
    <mergeCell ref="B226:F226"/>
    <mergeCell ref="I226:J226"/>
    <mergeCell ref="B221:F221"/>
    <mergeCell ref="I221:J221"/>
    <mergeCell ref="B194:F194"/>
    <mergeCell ref="I194:J194"/>
    <mergeCell ref="B222:F222"/>
    <mergeCell ref="I222:J222"/>
    <mergeCell ref="B224:F224"/>
    <mergeCell ref="I224:J224"/>
    <mergeCell ref="B30:F30"/>
    <mergeCell ref="I30:J30"/>
    <mergeCell ref="B34:F34"/>
    <mergeCell ref="I34:J34"/>
    <mergeCell ref="B31:F31"/>
    <mergeCell ref="I31:J31"/>
    <mergeCell ref="B155:F155"/>
    <mergeCell ref="I155:J155"/>
    <mergeCell ref="B143:F143"/>
    <mergeCell ref="I143:J143"/>
    <mergeCell ref="B148:F148"/>
    <mergeCell ref="I148:J148"/>
    <mergeCell ref="B132:F132"/>
    <mergeCell ref="I132:J132"/>
    <mergeCell ref="B53:F53"/>
    <mergeCell ref="I53:J53"/>
    <mergeCell ref="B68:F68"/>
    <mergeCell ref="I68:J68"/>
    <mergeCell ref="B77:F77"/>
    <mergeCell ref="I77:J77"/>
    <mergeCell ref="B69:F69"/>
    <mergeCell ref="I69:J69"/>
    <mergeCell ref="B100:F100"/>
    <mergeCell ref="I100:J100"/>
    <mergeCell ref="D2:K2"/>
    <mergeCell ref="D3:H7"/>
    <mergeCell ref="B13:F13"/>
    <mergeCell ref="B16:F16"/>
    <mergeCell ref="I16:J16"/>
    <mergeCell ref="G13:G14"/>
    <mergeCell ref="H13:H14"/>
    <mergeCell ref="K13:K14"/>
    <mergeCell ref="B17:F17"/>
    <mergeCell ref="I17:J17"/>
  </mergeCells>
  <pageMargins left="0.74803149606299213" right="0.59055118110236227" top="0.43307086614173229" bottom="0.59055118110236227" header="0" footer="0.51181102362204722"/>
  <pageSetup paperSize="10" scale="9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0"/>
  <sheetViews>
    <sheetView showGridLines="0" showZeros="0" tabSelected="1" zoomScale="110" zoomScaleNormal="110" workbookViewId="0">
      <selection activeCell="D1" sqref="A1:K300"/>
    </sheetView>
  </sheetViews>
  <sheetFormatPr defaultColWidth="9.140625" defaultRowHeight="12.75" outlineLevelCol="1"/>
  <cols>
    <col min="1" max="1" width="0.5703125" style="1" customWidth="1"/>
    <col min="2" max="2" width="9.140625" style="95" hidden="1" customWidth="1" outlineLevel="1"/>
    <col min="3" max="3" width="9.5703125" style="95" hidden="1" customWidth="1" outlineLevel="1"/>
    <col min="4" max="4" width="44.42578125" style="88" customWidth="1" collapsed="1"/>
    <col min="5" max="5" width="5.7109375" style="88" customWidth="1"/>
    <col min="6" max="6" width="7" style="88" customWidth="1"/>
    <col min="7" max="7" width="12.7109375" style="88" customWidth="1"/>
    <col min="8" max="8" width="11.140625" style="88" customWidth="1"/>
    <col min="9" max="9" width="12.42578125" style="88" customWidth="1"/>
    <col min="10" max="11" width="9.140625" style="88" hidden="1" customWidth="1"/>
    <col min="12" max="229" width="9.140625" style="1" customWidth="1"/>
    <col min="230" max="16384" width="9.140625" style="1"/>
  </cols>
  <sheetData>
    <row r="1" spans="1:11">
      <c r="A1" s="30"/>
      <c r="B1" s="93"/>
      <c r="C1" s="93"/>
      <c r="D1" s="154" t="s">
        <v>165</v>
      </c>
      <c r="E1" s="154"/>
      <c r="F1" s="154"/>
      <c r="G1" s="154"/>
      <c r="H1" s="154"/>
      <c r="I1" s="154"/>
      <c r="J1" s="154"/>
      <c r="K1" s="154"/>
    </row>
    <row r="2" spans="1:11" hidden="1">
      <c r="A2" s="30"/>
      <c r="B2" s="76"/>
      <c r="C2" s="76"/>
      <c r="D2" s="155" t="s">
        <v>166</v>
      </c>
      <c r="E2" s="155"/>
      <c r="F2" s="155"/>
      <c r="G2" s="155"/>
      <c r="H2" s="155"/>
      <c r="I2" s="155"/>
      <c r="J2" s="80"/>
      <c r="K2" s="80"/>
    </row>
    <row r="3" spans="1:11">
      <c r="A3" s="27"/>
      <c r="B3" s="76"/>
      <c r="C3" s="76"/>
      <c r="D3" s="155"/>
      <c r="E3" s="155"/>
      <c r="F3" s="155"/>
      <c r="G3" s="155"/>
      <c r="H3" s="155"/>
      <c r="I3" s="155"/>
      <c r="J3" s="81"/>
      <c r="K3" s="81"/>
    </row>
    <row r="4" spans="1:11">
      <c r="A4" s="22"/>
      <c r="B4" s="94"/>
      <c r="C4" s="94"/>
      <c r="D4" s="83"/>
      <c r="E4" s="83"/>
      <c r="F4" s="83"/>
      <c r="G4" s="83"/>
      <c r="H4" s="83"/>
      <c r="I4" s="85" t="s">
        <v>162</v>
      </c>
      <c r="J4" s="84"/>
      <c r="K4" s="84"/>
    </row>
    <row r="5" spans="1:11" ht="36">
      <c r="A5" s="48"/>
      <c r="B5" s="156" t="s">
        <v>147</v>
      </c>
      <c r="C5" s="156"/>
      <c r="D5" s="156"/>
      <c r="E5" s="156"/>
      <c r="F5" s="156"/>
      <c r="G5" s="156" t="s">
        <v>148</v>
      </c>
      <c r="H5" s="157" t="s">
        <v>149</v>
      </c>
      <c r="I5" s="156" t="s">
        <v>150</v>
      </c>
      <c r="J5" s="89" t="s">
        <v>145</v>
      </c>
      <c r="K5" s="89" t="s">
        <v>144</v>
      </c>
    </row>
    <row r="6" spans="1:11" ht="24.6" customHeight="1">
      <c r="A6" s="49"/>
      <c r="B6" s="96" t="s">
        <v>143</v>
      </c>
      <c r="C6" s="96" t="s">
        <v>142</v>
      </c>
      <c r="D6" s="77" t="s">
        <v>141</v>
      </c>
      <c r="E6" s="77" t="s">
        <v>140</v>
      </c>
      <c r="F6" s="77" t="s">
        <v>163</v>
      </c>
      <c r="G6" s="156"/>
      <c r="H6" s="157"/>
      <c r="I6" s="156"/>
      <c r="J6" s="90" t="s">
        <v>138</v>
      </c>
      <c r="K6" s="90" t="s">
        <v>137</v>
      </c>
    </row>
    <row r="7" spans="1:11">
      <c r="A7" s="50"/>
      <c r="B7" s="97">
        <v>1</v>
      </c>
      <c r="C7" s="97">
        <v>2</v>
      </c>
      <c r="D7" s="97">
        <v>1</v>
      </c>
      <c r="E7" s="87">
        <v>2</v>
      </c>
      <c r="F7" s="87">
        <v>3</v>
      </c>
      <c r="G7" s="97">
        <v>4</v>
      </c>
      <c r="H7" s="97">
        <v>5</v>
      </c>
      <c r="I7" s="97">
        <v>6</v>
      </c>
      <c r="J7" s="86">
        <v>14</v>
      </c>
      <c r="K7" s="86">
        <v>15</v>
      </c>
    </row>
    <row r="8" spans="1:11" s="72" customFormat="1">
      <c r="A8" s="71"/>
      <c r="B8" s="153" t="s">
        <v>167</v>
      </c>
      <c r="C8" s="153"/>
      <c r="D8" s="153"/>
      <c r="E8" s="153"/>
      <c r="F8" s="153"/>
      <c r="G8" s="105">
        <v>3858643.0565300002</v>
      </c>
      <c r="H8" s="105">
        <v>247100.20240000001</v>
      </c>
      <c r="I8" s="78">
        <f>H8/G8*100</f>
        <v>6.4038108417888289</v>
      </c>
      <c r="J8" s="152"/>
      <c r="K8" s="152"/>
    </row>
    <row r="9" spans="1:11" s="74" customFormat="1">
      <c r="A9" s="73"/>
      <c r="B9" s="147" t="s">
        <v>168</v>
      </c>
      <c r="C9" s="147"/>
      <c r="D9" s="147"/>
      <c r="E9" s="147"/>
      <c r="F9" s="147"/>
      <c r="G9" s="113">
        <v>66551.600000000006</v>
      </c>
      <c r="H9" s="113">
        <v>3165.1935100000001</v>
      </c>
      <c r="I9" s="113">
        <f t="shared" ref="I9:I66" si="0">H9/G9*100</f>
        <v>4.7559991194802222</v>
      </c>
      <c r="J9" s="149"/>
      <c r="K9" s="149"/>
    </row>
    <row r="10" spans="1:11" s="74" customFormat="1" ht="25.15" customHeight="1">
      <c r="A10" s="73"/>
      <c r="B10" s="150" t="s">
        <v>169</v>
      </c>
      <c r="C10" s="150"/>
      <c r="D10" s="150"/>
      <c r="E10" s="150"/>
      <c r="F10" s="150"/>
      <c r="G10" s="114">
        <v>17703.099999999999</v>
      </c>
      <c r="H10" s="114">
        <v>523.05654000000004</v>
      </c>
      <c r="I10" s="114">
        <f t="shared" si="0"/>
        <v>2.9546042218594488</v>
      </c>
      <c r="J10" s="148"/>
      <c r="K10" s="148"/>
    </row>
    <row r="11" spans="1:11" s="74" customFormat="1" ht="16.149999999999999" customHeight="1">
      <c r="A11" s="73"/>
      <c r="B11" s="150" t="s">
        <v>170</v>
      </c>
      <c r="C11" s="150"/>
      <c r="D11" s="150"/>
      <c r="E11" s="150"/>
      <c r="F11" s="150"/>
      <c r="G11" s="114">
        <v>17703.099999999999</v>
      </c>
      <c r="H11" s="114">
        <v>523.05654000000004</v>
      </c>
      <c r="I11" s="114">
        <f t="shared" si="0"/>
        <v>2.9546042218594488</v>
      </c>
      <c r="J11" s="151"/>
      <c r="K11" s="151"/>
    </row>
    <row r="12" spans="1:11" s="74" customFormat="1" ht="45">
      <c r="A12" s="73"/>
      <c r="B12" s="98"/>
      <c r="C12" s="99"/>
      <c r="D12" s="101" t="s">
        <v>124</v>
      </c>
      <c r="E12" s="102" t="s">
        <v>2</v>
      </c>
      <c r="F12" s="99" t="s">
        <v>26</v>
      </c>
      <c r="G12" s="115">
        <v>2122.8000000000002</v>
      </c>
      <c r="H12" s="115">
        <v>394.55121000000003</v>
      </c>
      <c r="I12" s="115">
        <f t="shared" si="0"/>
        <v>18.586358111927641</v>
      </c>
      <c r="J12" s="91"/>
      <c r="K12" s="91"/>
    </row>
    <row r="13" spans="1:11" s="74" customFormat="1" ht="56.25">
      <c r="A13" s="73"/>
      <c r="B13" s="98"/>
      <c r="C13" s="99"/>
      <c r="D13" s="101" t="s">
        <v>123</v>
      </c>
      <c r="E13" s="102" t="s">
        <v>2</v>
      </c>
      <c r="F13" s="99" t="s">
        <v>26</v>
      </c>
      <c r="G13" s="115">
        <v>9738.7999999999993</v>
      </c>
      <c r="H13" s="115">
        <v>128.50532999999999</v>
      </c>
      <c r="I13" s="115">
        <f t="shared" si="0"/>
        <v>1.3195191399351049</v>
      </c>
      <c r="J13" s="148"/>
      <c r="K13" s="148"/>
    </row>
    <row r="14" spans="1:11" s="74" customFormat="1" ht="56.25">
      <c r="A14" s="73"/>
      <c r="B14" s="98"/>
      <c r="C14" s="99"/>
      <c r="D14" s="101" t="s">
        <v>123</v>
      </c>
      <c r="E14" s="102" t="s">
        <v>171</v>
      </c>
      <c r="F14" s="99" t="s">
        <v>27</v>
      </c>
      <c r="G14" s="115">
        <v>5841.5</v>
      </c>
      <c r="H14" s="115">
        <v>0</v>
      </c>
      <c r="I14" s="115">
        <f t="shared" si="0"/>
        <v>0</v>
      </c>
      <c r="J14" s="91"/>
      <c r="K14" s="91"/>
    </row>
    <row r="15" spans="1:11" s="74" customFormat="1" ht="21.6" customHeight="1">
      <c r="A15" s="73"/>
      <c r="B15" s="150" t="s">
        <v>172</v>
      </c>
      <c r="C15" s="150"/>
      <c r="D15" s="150"/>
      <c r="E15" s="150"/>
      <c r="F15" s="150"/>
      <c r="G15" s="114">
        <v>45000</v>
      </c>
      <c r="H15" s="114">
        <v>0</v>
      </c>
      <c r="I15" s="114">
        <f t="shared" si="0"/>
        <v>0</v>
      </c>
      <c r="J15" s="151"/>
      <c r="K15" s="151"/>
    </row>
    <row r="16" spans="1:11" s="74" customFormat="1">
      <c r="A16" s="73"/>
      <c r="B16" s="98"/>
      <c r="C16" s="99"/>
      <c r="D16" s="101" t="s">
        <v>135</v>
      </c>
      <c r="E16" s="102" t="s">
        <v>129</v>
      </c>
      <c r="F16" s="99" t="s">
        <v>37</v>
      </c>
      <c r="G16" s="115">
        <v>45000</v>
      </c>
      <c r="H16" s="115">
        <v>0</v>
      </c>
      <c r="I16" s="115">
        <f t="shared" si="0"/>
        <v>0</v>
      </c>
      <c r="J16" s="91"/>
      <c r="K16" s="91"/>
    </row>
    <row r="17" spans="1:11" s="74" customFormat="1">
      <c r="A17" s="73"/>
      <c r="B17" s="150" t="s">
        <v>173</v>
      </c>
      <c r="C17" s="150"/>
      <c r="D17" s="150"/>
      <c r="E17" s="150"/>
      <c r="F17" s="150"/>
      <c r="G17" s="114">
        <v>3848.5</v>
      </c>
      <c r="H17" s="114">
        <v>2642.13697</v>
      </c>
      <c r="I17" s="114">
        <f t="shared" si="0"/>
        <v>68.653682473691049</v>
      </c>
      <c r="J17" s="149"/>
      <c r="K17" s="149"/>
    </row>
    <row r="18" spans="1:11" s="74" customFormat="1" ht="33.75">
      <c r="A18" s="73"/>
      <c r="B18" s="98"/>
      <c r="C18" s="99"/>
      <c r="D18" s="101" t="s">
        <v>174</v>
      </c>
      <c r="E18" s="102" t="s">
        <v>34</v>
      </c>
      <c r="F18" s="99" t="s">
        <v>131</v>
      </c>
      <c r="G18" s="115">
        <v>2500</v>
      </c>
      <c r="H18" s="115">
        <v>1349.434</v>
      </c>
      <c r="I18" s="115">
        <f t="shared" si="0"/>
        <v>53.977359999999997</v>
      </c>
      <c r="J18" s="148"/>
      <c r="K18" s="148"/>
    </row>
    <row r="19" spans="1:11" s="74" customFormat="1" ht="33.75">
      <c r="A19" s="73"/>
      <c r="B19" s="98"/>
      <c r="C19" s="99"/>
      <c r="D19" s="101" t="s">
        <v>102</v>
      </c>
      <c r="E19" s="102" t="s">
        <v>2</v>
      </c>
      <c r="F19" s="99" t="s">
        <v>27</v>
      </c>
      <c r="G19" s="115">
        <v>240.3</v>
      </c>
      <c r="H19" s="115">
        <v>240.22053</v>
      </c>
      <c r="I19" s="115">
        <v>99.9</v>
      </c>
      <c r="J19" s="151"/>
      <c r="K19" s="151"/>
    </row>
    <row r="20" spans="1:11" s="74" customFormat="1" ht="33.75">
      <c r="A20" s="73"/>
      <c r="B20" s="98"/>
      <c r="C20" s="99"/>
      <c r="D20" s="101" t="s">
        <v>102</v>
      </c>
      <c r="E20" s="102" t="s">
        <v>2</v>
      </c>
      <c r="F20" s="99" t="s">
        <v>26</v>
      </c>
      <c r="G20" s="115">
        <v>190</v>
      </c>
      <c r="H20" s="115">
        <v>146.36781999999999</v>
      </c>
      <c r="I20" s="115">
        <f t="shared" si="0"/>
        <v>77.035694736842103</v>
      </c>
      <c r="J20" s="149"/>
      <c r="K20" s="149"/>
    </row>
    <row r="21" spans="1:11" s="74" customFormat="1" ht="33.75">
      <c r="A21" s="73"/>
      <c r="B21" s="98"/>
      <c r="C21" s="99"/>
      <c r="D21" s="101" t="s">
        <v>102</v>
      </c>
      <c r="E21" s="102" t="s">
        <v>101</v>
      </c>
      <c r="F21" s="99" t="s">
        <v>100</v>
      </c>
      <c r="G21" s="115">
        <v>918.2</v>
      </c>
      <c r="H21" s="115">
        <v>906.11461999999995</v>
      </c>
      <c r="I21" s="115">
        <f t="shared" si="0"/>
        <v>98.683796558483976</v>
      </c>
      <c r="J21" s="148"/>
      <c r="K21" s="148"/>
    </row>
    <row r="22" spans="1:11" s="74" customFormat="1" ht="39" customHeight="1">
      <c r="A22" s="73"/>
      <c r="B22" s="147" t="s">
        <v>175</v>
      </c>
      <c r="C22" s="147"/>
      <c r="D22" s="147"/>
      <c r="E22" s="147"/>
      <c r="F22" s="147"/>
      <c r="G22" s="113">
        <v>26093.1</v>
      </c>
      <c r="H22" s="113">
        <v>37.097479999999997</v>
      </c>
      <c r="I22" s="113">
        <f t="shared" si="0"/>
        <v>0.14217352480157588</v>
      </c>
      <c r="J22" s="91"/>
      <c r="K22" s="91"/>
    </row>
    <row r="23" spans="1:11" s="74" customFormat="1" ht="24" customHeight="1">
      <c r="A23" s="73"/>
      <c r="B23" s="150" t="s">
        <v>169</v>
      </c>
      <c r="C23" s="150"/>
      <c r="D23" s="150"/>
      <c r="E23" s="150"/>
      <c r="F23" s="150"/>
      <c r="G23" s="114">
        <v>26093.1</v>
      </c>
      <c r="H23" s="114">
        <v>37.097479999999997</v>
      </c>
      <c r="I23" s="114">
        <f t="shared" si="0"/>
        <v>0.14217352480157588</v>
      </c>
      <c r="J23" s="91"/>
      <c r="K23" s="91"/>
    </row>
    <row r="24" spans="1:11" s="74" customFormat="1">
      <c r="A24" s="73"/>
      <c r="B24" s="150" t="s">
        <v>170</v>
      </c>
      <c r="C24" s="150"/>
      <c r="D24" s="150"/>
      <c r="E24" s="150"/>
      <c r="F24" s="150"/>
      <c r="G24" s="114">
        <v>26093.1</v>
      </c>
      <c r="H24" s="114">
        <v>37.097479999999997</v>
      </c>
      <c r="I24" s="114">
        <f t="shared" si="0"/>
        <v>0.14217352480157588</v>
      </c>
      <c r="J24" s="91"/>
      <c r="K24" s="91"/>
    </row>
    <row r="25" spans="1:11" s="74" customFormat="1" ht="33.75">
      <c r="A25" s="73"/>
      <c r="B25" s="98"/>
      <c r="C25" s="99"/>
      <c r="D25" s="101" t="s">
        <v>121</v>
      </c>
      <c r="E25" s="102" t="s">
        <v>101</v>
      </c>
      <c r="F25" s="99" t="s">
        <v>100</v>
      </c>
      <c r="G25" s="115">
        <v>37.1</v>
      </c>
      <c r="H25" s="115">
        <v>37.097479999999997</v>
      </c>
      <c r="I25" s="115">
        <v>100</v>
      </c>
      <c r="J25" s="91"/>
      <c r="K25" s="91"/>
    </row>
    <row r="26" spans="1:11" s="74" customFormat="1">
      <c r="A26" s="73"/>
      <c r="B26" s="98"/>
      <c r="C26" s="99"/>
      <c r="D26" s="101" t="s">
        <v>134</v>
      </c>
      <c r="E26" s="102" t="s">
        <v>2</v>
      </c>
      <c r="F26" s="99" t="s">
        <v>5</v>
      </c>
      <c r="G26" s="115">
        <v>26056</v>
      </c>
      <c r="H26" s="115">
        <v>0</v>
      </c>
      <c r="I26" s="115">
        <f t="shared" si="0"/>
        <v>0</v>
      </c>
      <c r="J26" s="91"/>
      <c r="K26" s="91"/>
    </row>
    <row r="27" spans="1:11" s="74" customFormat="1" ht="39.6" customHeight="1">
      <c r="A27" s="73"/>
      <c r="B27" s="147" t="s">
        <v>176</v>
      </c>
      <c r="C27" s="147"/>
      <c r="D27" s="147"/>
      <c r="E27" s="147"/>
      <c r="F27" s="147"/>
      <c r="G27" s="113">
        <v>3650844.0565300002</v>
      </c>
      <c r="H27" s="113">
        <v>223461.99079000001</v>
      </c>
      <c r="I27" s="113">
        <f t="shared" si="0"/>
        <v>6.1208308908815141</v>
      </c>
      <c r="J27" s="91"/>
      <c r="K27" s="91"/>
    </row>
    <row r="28" spans="1:11" s="74" customFormat="1" ht="22.9" customHeight="1">
      <c r="A28" s="73"/>
      <c r="B28" s="150" t="s">
        <v>177</v>
      </c>
      <c r="C28" s="150"/>
      <c r="D28" s="150"/>
      <c r="E28" s="150"/>
      <c r="F28" s="150"/>
      <c r="G28" s="114">
        <v>3600254.0565300002</v>
      </c>
      <c r="H28" s="114">
        <v>213882.00008999999</v>
      </c>
      <c r="I28" s="114">
        <f t="shared" si="0"/>
        <v>5.9407474231455737</v>
      </c>
      <c r="J28" s="91"/>
      <c r="K28" s="91"/>
    </row>
    <row r="29" spans="1:11" s="74" customFormat="1" ht="56.25">
      <c r="A29" s="73"/>
      <c r="B29" s="98"/>
      <c r="C29" s="99"/>
      <c r="D29" s="101" t="s">
        <v>132</v>
      </c>
      <c r="E29" s="102" t="s">
        <v>129</v>
      </c>
      <c r="F29" s="99" t="s">
        <v>37</v>
      </c>
      <c r="G29" s="115">
        <v>2090669.81207</v>
      </c>
      <c r="H29" s="115">
        <v>83780.567120000007</v>
      </c>
      <c r="I29" s="115">
        <f t="shared" si="0"/>
        <v>4.0073552808919048</v>
      </c>
      <c r="J29" s="91"/>
      <c r="K29" s="91"/>
    </row>
    <row r="30" spans="1:11" s="74" customFormat="1" ht="56.25">
      <c r="A30" s="73"/>
      <c r="B30" s="98"/>
      <c r="C30" s="99"/>
      <c r="D30" s="101" t="s">
        <v>132</v>
      </c>
      <c r="E30" s="102" t="s">
        <v>65</v>
      </c>
      <c r="F30" s="99" t="s">
        <v>64</v>
      </c>
      <c r="G30" s="115">
        <v>19846.058529999998</v>
      </c>
      <c r="H30" s="115">
        <v>11160.147929999999</v>
      </c>
      <c r="I30" s="115">
        <f t="shared" si="0"/>
        <v>56.233573599160401</v>
      </c>
      <c r="J30" s="149"/>
      <c r="K30" s="149"/>
    </row>
    <row r="31" spans="1:11" s="74" customFormat="1" ht="56.25">
      <c r="A31" s="73"/>
      <c r="B31" s="98"/>
      <c r="C31" s="99"/>
      <c r="D31" s="101" t="s">
        <v>132</v>
      </c>
      <c r="E31" s="102" t="s">
        <v>65</v>
      </c>
      <c r="F31" s="99" t="s">
        <v>37</v>
      </c>
      <c r="G31" s="115">
        <v>952411.51529999997</v>
      </c>
      <c r="H31" s="115">
        <v>101603.6</v>
      </c>
      <c r="I31" s="115">
        <f t="shared" si="0"/>
        <v>10.66803565137449</v>
      </c>
      <c r="J31" s="148"/>
      <c r="K31" s="148"/>
    </row>
    <row r="32" spans="1:11" s="74" customFormat="1" ht="56.25">
      <c r="A32" s="73"/>
      <c r="B32" s="98"/>
      <c r="C32" s="99"/>
      <c r="D32" s="101" t="s">
        <v>132</v>
      </c>
      <c r="E32" s="102" t="s">
        <v>34</v>
      </c>
      <c r="F32" s="99" t="s">
        <v>131</v>
      </c>
      <c r="G32" s="115">
        <v>453400.84006999998</v>
      </c>
      <c r="H32" s="115">
        <v>11446.33835</v>
      </c>
      <c r="I32" s="115">
        <f t="shared" si="0"/>
        <v>2.5245516413760534</v>
      </c>
      <c r="J32" s="151"/>
      <c r="K32" s="151"/>
    </row>
    <row r="33" spans="1:12" s="74" customFormat="1" ht="56.25">
      <c r="A33" s="73"/>
      <c r="B33" s="98"/>
      <c r="C33" s="99"/>
      <c r="D33" s="101" t="s">
        <v>178</v>
      </c>
      <c r="E33" s="102" t="s">
        <v>129</v>
      </c>
      <c r="F33" s="99" t="s">
        <v>37</v>
      </c>
      <c r="G33" s="115">
        <v>42906.505790000003</v>
      </c>
      <c r="H33" s="115">
        <v>1957.7862700000001</v>
      </c>
      <c r="I33" s="115">
        <f t="shared" si="0"/>
        <v>4.5629123927781858</v>
      </c>
      <c r="J33" s="91"/>
      <c r="K33" s="91"/>
    </row>
    <row r="34" spans="1:12" s="74" customFormat="1" ht="56.25">
      <c r="A34" s="73"/>
      <c r="B34" s="98"/>
      <c r="C34" s="99"/>
      <c r="D34" s="101" t="s">
        <v>178</v>
      </c>
      <c r="E34" s="102" t="s">
        <v>65</v>
      </c>
      <c r="F34" s="99" t="s">
        <v>64</v>
      </c>
      <c r="G34" s="115">
        <v>405.13807000000003</v>
      </c>
      <c r="H34" s="115">
        <v>227.73989</v>
      </c>
      <c r="I34" s="115">
        <f t="shared" si="0"/>
        <v>56.212907861263197</v>
      </c>
      <c r="J34" s="91"/>
      <c r="K34" s="91"/>
    </row>
    <row r="35" spans="1:12" s="74" customFormat="1" ht="56.25">
      <c r="A35" s="73"/>
      <c r="B35" s="98"/>
      <c r="C35" s="99"/>
      <c r="D35" s="101" t="s">
        <v>178</v>
      </c>
      <c r="E35" s="102" t="s">
        <v>65</v>
      </c>
      <c r="F35" s="99" t="s">
        <v>37</v>
      </c>
      <c r="G35" s="115">
        <v>31361.10773</v>
      </c>
      <c r="H35" s="115">
        <v>3472.2753400000001</v>
      </c>
      <c r="I35" s="115">
        <f t="shared" si="0"/>
        <v>11.071915475353014</v>
      </c>
      <c r="J35" s="91"/>
      <c r="K35" s="91"/>
    </row>
    <row r="36" spans="1:12" s="74" customFormat="1" ht="56.25">
      <c r="A36" s="73"/>
      <c r="B36" s="98"/>
      <c r="C36" s="99"/>
      <c r="D36" s="101" t="s">
        <v>178</v>
      </c>
      <c r="E36" s="102" t="s">
        <v>34</v>
      </c>
      <c r="F36" s="99" t="s">
        <v>131</v>
      </c>
      <c r="G36" s="115">
        <v>9253.0789700000005</v>
      </c>
      <c r="H36" s="115">
        <v>233.59873999999999</v>
      </c>
      <c r="I36" s="115">
        <f t="shared" si="0"/>
        <v>2.5245514574917758</v>
      </c>
      <c r="J36" s="151"/>
      <c r="K36" s="151"/>
    </row>
    <row r="37" spans="1:12" s="74" customFormat="1">
      <c r="A37" s="73"/>
      <c r="B37" s="150" t="s">
        <v>173</v>
      </c>
      <c r="C37" s="150"/>
      <c r="D37" s="150"/>
      <c r="E37" s="150"/>
      <c r="F37" s="150"/>
      <c r="G37" s="114">
        <v>50000</v>
      </c>
      <c r="H37" s="114">
        <v>9579.9907000000003</v>
      </c>
      <c r="I37" s="114">
        <f t="shared" si="0"/>
        <v>19.159981399999999</v>
      </c>
      <c r="J37" s="148"/>
      <c r="K37" s="148"/>
    </row>
    <row r="38" spans="1:12" s="74" customFormat="1" ht="33.75">
      <c r="A38" s="73"/>
      <c r="B38" s="98"/>
      <c r="C38" s="99"/>
      <c r="D38" s="101" t="s">
        <v>102</v>
      </c>
      <c r="E38" s="102" t="s">
        <v>101</v>
      </c>
      <c r="F38" s="99" t="s">
        <v>179</v>
      </c>
      <c r="G38" s="115">
        <v>50000</v>
      </c>
      <c r="H38" s="115">
        <v>9579.9907000000003</v>
      </c>
      <c r="I38" s="115">
        <f t="shared" si="0"/>
        <v>19.159981399999999</v>
      </c>
      <c r="J38" s="151"/>
      <c r="K38" s="151"/>
    </row>
    <row r="39" spans="1:12" s="74" customFormat="1" ht="36.6" customHeight="1">
      <c r="A39" s="73"/>
      <c r="B39" s="150" t="s">
        <v>180</v>
      </c>
      <c r="C39" s="150"/>
      <c r="D39" s="150"/>
      <c r="E39" s="150"/>
      <c r="F39" s="150"/>
      <c r="G39" s="114">
        <v>590</v>
      </c>
      <c r="H39" s="114">
        <v>0</v>
      </c>
      <c r="I39" s="114">
        <f t="shared" si="0"/>
        <v>0</v>
      </c>
      <c r="J39" s="91"/>
      <c r="K39" s="91"/>
    </row>
    <row r="40" spans="1:12" s="74" customFormat="1" ht="56.25">
      <c r="A40" s="73"/>
      <c r="B40" s="98"/>
      <c r="C40" s="99"/>
      <c r="D40" s="101" t="s">
        <v>181</v>
      </c>
      <c r="E40" s="102" t="s">
        <v>65</v>
      </c>
      <c r="F40" s="99" t="s">
        <v>37</v>
      </c>
      <c r="G40" s="115">
        <v>578.20000000000005</v>
      </c>
      <c r="H40" s="115">
        <v>0</v>
      </c>
      <c r="I40" s="115">
        <f t="shared" si="0"/>
        <v>0</v>
      </c>
      <c r="J40" s="91"/>
      <c r="K40" s="91"/>
    </row>
    <row r="41" spans="1:12" s="74" customFormat="1" ht="56.25">
      <c r="A41" s="73"/>
      <c r="B41" s="98"/>
      <c r="C41" s="99"/>
      <c r="D41" s="101" t="s">
        <v>182</v>
      </c>
      <c r="E41" s="102" t="s">
        <v>65</v>
      </c>
      <c r="F41" s="99" t="s">
        <v>37</v>
      </c>
      <c r="G41" s="115">
        <v>11.8</v>
      </c>
      <c r="H41" s="115">
        <v>0</v>
      </c>
      <c r="I41" s="115">
        <f t="shared" si="0"/>
        <v>0</v>
      </c>
      <c r="J41" s="151"/>
      <c r="K41" s="151"/>
    </row>
    <row r="42" spans="1:12" s="74" customFormat="1" ht="28.15" customHeight="1">
      <c r="A42" s="73"/>
      <c r="B42" s="147" t="s">
        <v>183</v>
      </c>
      <c r="C42" s="147"/>
      <c r="D42" s="147"/>
      <c r="E42" s="147"/>
      <c r="F42" s="147"/>
      <c r="G42" s="113">
        <v>41022.6</v>
      </c>
      <c r="H42" s="113">
        <v>3031.4213100000002</v>
      </c>
      <c r="I42" s="113">
        <f t="shared" si="0"/>
        <v>7.3896371999824488</v>
      </c>
      <c r="J42" s="148"/>
      <c r="K42" s="148"/>
    </row>
    <row r="43" spans="1:12" s="74" customFormat="1" ht="23.45" customHeight="1">
      <c r="A43" s="73"/>
      <c r="B43" s="150" t="s">
        <v>169</v>
      </c>
      <c r="C43" s="150"/>
      <c r="D43" s="150"/>
      <c r="E43" s="150"/>
      <c r="F43" s="150"/>
      <c r="G43" s="114">
        <v>41022.6</v>
      </c>
      <c r="H43" s="114">
        <v>3031.4213100000002</v>
      </c>
      <c r="I43" s="114">
        <f t="shared" si="0"/>
        <v>7.3896371999824488</v>
      </c>
      <c r="J43" s="91"/>
      <c r="K43" s="91"/>
    </row>
    <row r="44" spans="1:12" s="74" customFormat="1">
      <c r="A44" s="73"/>
      <c r="B44" s="150" t="s">
        <v>170</v>
      </c>
      <c r="C44" s="150"/>
      <c r="D44" s="150"/>
      <c r="E44" s="150"/>
      <c r="F44" s="150"/>
      <c r="G44" s="114">
        <v>21613</v>
      </c>
      <c r="H44" s="114">
        <v>3031.4213100000002</v>
      </c>
      <c r="I44" s="114">
        <f t="shared" si="0"/>
        <v>14.025916392911675</v>
      </c>
      <c r="J44" s="91"/>
      <c r="K44" s="91"/>
    </row>
    <row r="45" spans="1:12" s="74" customFormat="1" ht="45">
      <c r="A45" s="73"/>
      <c r="B45" s="98"/>
      <c r="C45" s="99"/>
      <c r="D45" s="101" t="s">
        <v>124</v>
      </c>
      <c r="E45" s="102" t="s">
        <v>2</v>
      </c>
      <c r="F45" s="99" t="s">
        <v>26</v>
      </c>
      <c r="G45" s="115">
        <v>13200</v>
      </c>
      <c r="H45" s="115">
        <v>2899.97246</v>
      </c>
      <c r="I45" s="115">
        <f t="shared" si="0"/>
        <v>21.969488333333334</v>
      </c>
      <c r="J45" s="149"/>
      <c r="K45" s="149"/>
    </row>
    <row r="46" spans="1:12" s="74" customFormat="1" ht="56.25">
      <c r="A46" s="73"/>
      <c r="B46" s="98"/>
      <c r="C46" s="99"/>
      <c r="D46" s="101" t="s">
        <v>123</v>
      </c>
      <c r="E46" s="102" t="s">
        <v>75</v>
      </c>
      <c r="F46" s="99" t="s">
        <v>26</v>
      </c>
      <c r="G46" s="115">
        <v>438.4</v>
      </c>
      <c r="H46" s="115">
        <v>0</v>
      </c>
      <c r="I46" s="115">
        <f t="shared" si="0"/>
        <v>0</v>
      </c>
      <c r="J46" s="148"/>
      <c r="K46" s="148"/>
    </row>
    <row r="47" spans="1:12" s="74" customFormat="1" ht="56.25">
      <c r="A47" s="73"/>
      <c r="B47" s="98"/>
      <c r="C47" s="99"/>
      <c r="D47" s="101" t="s">
        <v>123</v>
      </c>
      <c r="E47" s="102" t="s">
        <v>75</v>
      </c>
      <c r="F47" s="99" t="s">
        <v>5</v>
      </c>
      <c r="G47" s="115">
        <v>25</v>
      </c>
      <c r="H47" s="115">
        <v>0</v>
      </c>
      <c r="I47" s="115">
        <f t="shared" si="0"/>
        <v>0</v>
      </c>
      <c r="J47" s="151"/>
      <c r="K47" s="151"/>
    </row>
    <row r="48" spans="1:12" s="74" customFormat="1" ht="56.25">
      <c r="A48" s="73"/>
      <c r="B48" s="98"/>
      <c r="C48" s="99"/>
      <c r="D48" s="101" t="s">
        <v>123</v>
      </c>
      <c r="E48" s="102" t="s">
        <v>2</v>
      </c>
      <c r="F48" s="99" t="s">
        <v>27</v>
      </c>
      <c r="G48" s="115">
        <v>599.1</v>
      </c>
      <c r="H48" s="115">
        <v>83.4</v>
      </c>
      <c r="I48" s="115">
        <f t="shared" si="0"/>
        <v>13.920881321982975</v>
      </c>
      <c r="J48" s="91"/>
      <c r="K48" s="91"/>
      <c r="L48" s="116"/>
    </row>
    <row r="49" spans="1:11" s="74" customFormat="1" ht="56.25">
      <c r="A49" s="73"/>
      <c r="B49" s="98"/>
      <c r="C49" s="99"/>
      <c r="D49" s="101" t="s">
        <v>123</v>
      </c>
      <c r="E49" s="102" t="s">
        <v>2</v>
      </c>
      <c r="F49" s="99" t="s">
        <v>26</v>
      </c>
      <c r="G49" s="115">
        <v>5900.9</v>
      </c>
      <c r="H49" s="115">
        <v>47.974980000000002</v>
      </c>
      <c r="I49" s="115">
        <f t="shared" si="0"/>
        <v>0.81301123557423449</v>
      </c>
      <c r="J49" s="91"/>
      <c r="K49" s="91"/>
    </row>
    <row r="50" spans="1:11" s="74" customFormat="1" ht="33.75">
      <c r="A50" s="73"/>
      <c r="B50" s="98"/>
      <c r="C50" s="99"/>
      <c r="D50" s="101" t="s">
        <v>122</v>
      </c>
      <c r="E50" s="102" t="s">
        <v>2</v>
      </c>
      <c r="F50" s="99" t="s">
        <v>5</v>
      </c>
      <c r="G50" s="115">
        <v>1200</v>
      </c>
      <c r="H50" s="115">
        <v>0</v>
      </c>
      <c r="I50" s="115">
        <f t="shared" si="0"/>
        <v>0</v>
      </c>
      <c r="J50" s="91"/>
      <c r="K50" s="91"/>
    </row>
    <row r="51" spans="1:11" s="74" customFormat="1" ht="33.75">
      <c r="A51" s="73"/>
      <c r="B51" s="98"/>
      <c r="C51" s="99"/>
      <c r="D51" s="101" t="s">
        <v>121</v>
      </c>
      <c r="E51" s="102" t="s">
        <v>2</v>
      </c>
      <c r="F51" s="99" t="s">
        <v>26</v>
      </c>
      <c r="G51" s="115">
        <v>249.6</v>
      </c>
      <c r="H51" s="115">
        <v>0</v>
      </c>
      <c r="I51" s="115">
        <f t="shared" si="0"/>
        <v>0</v>
      </c>
      <c r="J51" s="91"/>
      <c r="K51" s="91"/>
    </row>
    <row r="52" spans="1:11" s="74" customFormat="1">
      <c r="A52" s="73"/>
      <c r="B52" s="150" t="s">
        <v>184</v>
      </c>
      <c r="C52" s="150"/>
      <c r="D52" s="150"/>
      <c r="E52" s="150"/>
      <c r="F52" s="150"/>
      <c r="G52" s="114">
        <v>19409.599999999999</v>
      </c>
      <c r="H52" s="114">
        <v>0</v>
      </c>
      <c r="I52" s="114">
        <f t="shared" si="0"/>
        <v>0</v>
      </c>
      <c r="J52" s="91"/>
      <c r="K52" s="91"/>
    </row>
    <row r="53" spans="1:11" s="74" customFormat="1">
      <c r="A53" s="73"/>
      <c r="B53" s="98"/>
      <c r="C53" s="99"/>
      <c r="D53" s="101" t="s">
        <v>119</v>
      </c>
      <c r="E53" s="102" t="s">
        <v>2</v>
      </c>
      <c r="F53" s="99" t="s">
        <v>5</v>
      </c>
      <c r="G53" s="115">
        <v>19409.599999999999</v>
      </c>
      <c r="H53" s="115">
        <v>0</v>
      </c>
      <c r="I53" s="115">
        <f t="shared" si="0"/>
        <v>0</v>
      </c>
      <c r="J53" s="149"/>
      <c r="K53" s="149"/>
    </row>
    <row r="54" spans="1:11" s="74" customFormat="1" ht="27.6" customHeight="1">
      <c r="A54" s="73"/>
      <c r="B54" s="147" t="s">
        <v>185</v>
      </c>
      <c r="C54" s="147"/>
      <c r="D54" s="147"/>
      <c r="E54" s="147"/>
      <c r="F54" s="147"/>
      <c r="G54" s="113">
        <v>34752</v>
      </c>
      <c r="H54" s="113">
        <v>2295.8423600000001</v>
      </c>
      <c r="I54" s="113">
        <f t="shared" si="0"/>
        <v>6.6063603821362795</v>
      </c>
      <c r="J54" s="148"/>
      <c r="K54" s="148"/>
    </row>
    <row r="55" spans="1:11" s="74" customFormat="1" ht="21" customHeight="1">
      <c r="A55" s="73"/>
      <c r="B55" s="150" t="s">
        <v>169</v>
      </c>
      <c r="C55" s="150"/>
      <c r="D55" s="150"/>
      <c r="E55" s="150"/>
      <c r="F55" s="150"/>
      <c r="G55" s="114">
        <v>34708.199999999997</v>
      </c>
      <c r="H55" s="114">
        <v>2291.5893599999999</v>
      </c>
      <c r="I55" s="114">
        <f t="shared" si="0"/>
        <v>6.6024436876588242</v>
      </c>
      <c r="J55" s="151"/>
      <c r="K55" s="151"/>
    </row>
    <row r="56" spans="1:11" s="74" customFormat="1">
      <c r="A56" s="73"/>
      <c r="B56" s="150" t="s">
        <v>170</v>
      </c>
      <c r="C56" s="150"/>
      <c r="D56" s="150"/>
      <c r="E56" s="150"/>
      <c r="F56" s="150"/>
      <c r="G56" s="114">
        <v>18808.2</v>
      </c>
      <c r="H56" s="114">
        <v>2291.5893599999999</v>
      </c>
      <c r="I56" s="114">
        <f t="shared" si="0"/>
        <v>12.183990812517944</v>
      </c>
      <c r="J56" s="91"/>
      <c r="K56" s="91"/>
    </row>
    <row r="57" spans="1:11" s="74" customFormat="1" ht="45">
      <c r="A57" s="73"/>
      <c r="B57" s="98"/>
      <c r="C57" s="99"/>
      <c r="D57" s="101" t="s">
        <v>124</v>
      </c>
      <c r="E57" s="102" t="s">
        <v>2</v>
      </c>
      <c r="F57" s="99" t="s">
        <v>26</v>
      </c>
      <c r="G57" s="115">
        <v>11615</v>
      </c>
      <c r="H57" s="115">
        <v>2267.9</v>
      </c>
      <c r="I57" s="115">
        <f t="shared" si="0"/>
        <v>19.525613430908308</v>
      </c>
      <c r="J57" s="91"/>
      <c r="K57" s="91"/>
    </row>
    <row r="58" spans="1:11" s="74" customFormat="1" ht="56.25">
      <c r="A58" s="73"/>
      <c r="B58" s="98"/>
      <c r="C58" s="99"/>
      <c r="D58" s="101" t="s">
        <v>123</v>
      </c>
      <c r="E58" s="102" t="s">
        <v>2</v>
      </c>
      <c r="F58" s="99" t="s">
        <v>26</v>
      </c>
      <c r="G58" s="115">
        <v>4938.3</v>
      </c>
      <c r="H58" s="115">
        <v>1.6</v>
      </c>
      <c r="I58" s="115">
        <v>0.1</v>
      </c>
      <c r="J58" s="91"/>
      <c r="K58" s="91"/>
    </row>
    <row r="59" spans="1:11" s="74" customFormat="1" ht="56.25">
      <c r="A59" s="73"/>
      <c r="B59" s="98"/>
      <c r="C59" s="99"/>
      <c r="D59" s="101" t="s">
        <v>123</v>
      </c>
      <c r="E59" s="102" t="s">
        <v>2</v>
      </c>
      <c r="F59" s="99" t="s">
        <v>5</v>
      </c>
      <c r="G59" s="115">
        <v>22</v>
      </c>
      <c r="H59" s="115">
        <v>22</v>
      </c>
      <c r="I59" s="115">
        <f t="shared" si="0"/>
        <v>100</v>
      </c>
      <c r="J59" s="91"/>
      <c r="K59" s="91"/>
    </row>
    <row r="60" spans="1:11" s="74" customFormat="1" ht="56.25">
      <c r="A60" s="73"/>
      <c r="B60" s="98"/>
      <c r="C60" s="99"/>
      <c r="D60" s="101" t="s">
        <v>123</v>
      </c>
      <c r="E60" s="102" t="s">
        <v>171</v>
      </c>
      <c r="F60" s="99" t="s">
        <v>27</v>
      </c>
      <c r="G60" s="115">
        <v>1752.9</v>
      </c>
      <c r="H60" s="115">
        <v>0.1</v>
      </c>
      <c r="I60" s="115">
        <v>0.1</v>
      </c>
      <c r="J60" s="151"/>
      <c r="K60" s="151"/>
    </row>
    <row r="61" spans="1:11" s="74" customFormat="1" ht="33.75">
      <c r="A61" s="73"/>
      <c r="B61" s="98"/>
      <c r="C61" s="99"/>
      <c r="D61" s="101" t="s">
        <v>122</v>
      </c>
      <c r="E61" s="102" t="s">
        <v>2</v>
      </c>
      <c r="F61" s="99" t="s">
        <v>26</v>
      </c>
      <c r="G61" s="115">
        <v>480</v>
      </c>
      <c r="H61" s="115">
        <v>0</v>
      </c>
      <c r="I61" s="115">
        <f t="shared" si="0"/>
        <v>0</v>
      </c>
      <c r="J61" s="91"/>
      <c r="K61" s="91"/>
    </row>
    <row r="62" spans="1:11" s="74" customFormat="1">
      <c r="A62" s="73"/>
      <c r="B62" s="150" t="s">
        <v>184</v>
      </c>
      <c r="C62" s="150"/>
      <c r="D62" s="150"/>
      <c r="E62" s="150"/>
      <c r="F62" s="150"/>
      <c r="G62" s="114">
        <v>15900</v>
      </c>
      <c r="H62" s="114">
        <v>0</v>
      </c>
      <c r="I62" s="114">
        <f t="shared" si="0"/>
        <v>0</v>
      </c>
      <c r="J62" s="148"/>
      <c r="K62" s="148"/>
    </row>
    <row r="63" spans="1:11" s="74" customFormat="1">
      <c r="A63" s="73"/>
      <c r="B63" s="98"/>
      <c r="C63" s="99"/>
      <c r="D63" s="101" t="s">
        <v>119</v>
      </c>
      <c r="E63" s="102" t="s">
        <v>2</v>
      </c>
      <c r="F63" s="99" t="s">
        <v>5</v>
      </c>
      <c r="G63" s="115">
        <v>15900</v>
      </c>
      <c r="H63" s="115">
        <v>0</v>
      </c>
      <c r="I63" s="115">
        <f t="shared" si="0"/>
        <v>0</v>
      </c>
      <c r="J63" s="91"/>
      <c r="K63" s="91"/>
    </row>
    <row r="64" spans="1:11" s="74" customFormat="1" ht="13.15" customHeight="1">
      <c r="A64" s="73"/>
      <c r="B64" s="150" t="s">
        <v>173</v>
      </c>
      <c r="C64" s="150"/>
      <c r="D64" s="150"/>
      <c r="E64" s="150"/>
      <c r="F64" s="150"/>
      <c r="G64" s="114">
        <v>43.8</v>
      </c>
      <c r="H64" s="114">
        <v>4.2530000000000001</v>
      </c>
      <c r="I64" s="114">
        <f t="shared" si="0"/>
        <v>9.7100456621004572</v>
      </c>
      <c r="J64" s="148"/>
      <c r="K64" s="148"/>
    </row>
    <row r="65" spans="1:11" s="74" customFormat="1" ht="33.75">
      <c r="A65" s="73"/>
      <c r="B65" s="98"/>
      <c r="C65" s="99"/>
      <c r="D65" s="101" t="s">
        <v>102</v>
      </c>
      <c r="E65" s="102" t="s">
        <v>2</v>
      </c>
      <c r="F65" s="99" t="s">
        <v>5</v>
      </c>
      <c r="G65" s="115">
        <v>39.5</v>
      </c>
      <c r="H65" s="115">
        <v>0</v>
      </c>
      <c r="I65" s="115">
        <f t="shared" si="0"/>
        <v>0</v>
      </c>
      <c r="J65" s="151"/>
      <c r="K65" s="151"/>
    </row>
    <row r="66" spans="1:11" s="74" customFormat="1" ht="33.75">
      <c r="A66" s="73"/>
      <c r="B66" s="98"/>
      <c r="C66" s="99"/>
      <c r="D66" s="101" t="s">
        <v>102</v>
      </c>
      <c r="E66" s="102" t="s">
        <v>101</v>
      </c>
      <c r="F66" s="99" t="s">
        <v>100</v>
      </c>
      <c r="G66" s="115">
        <v>4.3</v>
      </c>
      <c r="H66" s="115">
        <v>4.2530000000000001</v>
      </c>
      <c r="I66" s="115">
        <f t="shared" si="0"/>
        <v>98.906976744186053</v>
      </c>
      <c r="J66" s="91"/>
      <c r="K66" s="91"/>
    </row>
    <row r="67" spans="1:11" s="74" customFormat="1" ht="28.15" customHeight="1">
      <c r="A67" s="73"/>
      <c r="B67" s="147" t="s">
        <v>186</v>
      </c>
      <c r="C67" s="147"/>
      <c r="D67" s="147"/>
      <c r="E67" s="147"/>
      <c r="F67" s="147"/>
      <c r="G67" s="113">
        <v>7273</v>
      </c>
      <c r="H67" s="113">
        <v>463.29111999999998</v>
      </c>
      <c r="I67" s="113">
        <f t="shared" ref="I67:I128" si="1">H67/G67*100</f>
        <v>6.3700140244740817</v>
      </c>
      <c r="J67" s="91"/>
      <c r="K67" s="91"/>
    </row>
    <row r="68" spans="1:11" s="74" customFormat="1" ht="23.45" customHeight="1">
      <c r="A68" s="73"/>
      <c r="B68" s="150" t="s">
        <v>169</v>
      </c>
      <c r="C68" s="150"/>
      <c r="D68" s="150"/>
      <c r="E68" s="150"/>
      <c r="F68" s="150"/>
      <c r="G68" s="114">
        <v>7273</v>
      </c>
      <c r="H68" s="114">
        <v>463.29111999999998</v>
      </c>
      <c r="I68" s="114">
        <f t="shared" si="1"/>
        <v>6.3700140244740817</v>
      </c>
      <c r="J68" s="91"/>
      <c r="K68" s="91"/>
    </row>
    <row r="69" spans="1:11" s="74" customFormat="1">
      <c r="A69" s="73"/>
      <c r="B69" s="150" t="s">
        <v>170</v>
      </c>
      <c r="C69" s="150"/>
      <c r="D69" s="150"/>
      <c r="E69" s="150"/>
      <c r="F69" s="150"/>
      <c r="G69" s="114">
        <v>5573</v>
      </c>
      <c r="H69" s="114">
        <v>413.29111999999998</v>
      </c>
      <c r="I69" s="114">
        <f t="shared" si="1"/>
        <v>7.4159540642382904</v>
      </c>
      <c r="J69" s="151"/>
      <c r="K69" s="151"/>
    </row>
    <row r="70" spans="1:11" s="74" customFormat="1" ht="45">
      <c r="A70" s="73"/>
      <c r="B70" s="98"/>
      <c r="C70" s="99"/>
      <c r="D70" s="101" t="s">
        <v>124</v>
      </c>
      <c r="E70" s="102" t="s">
        <v>2</v>
      </c>
      <c r="F70" s="99" t="s">
        <v>26</v>
      </c>
      <c r="G70" s="115">
        <v>3350</v>
      </c>
      <c r="H70" s="115">
        <v>413.29111999999998</v>
      </c>
      <c r="I70" s="115">
        <f t="shared" si="1"/>
        <v>12.337048358208955</v>
      </c>
      <c r="J70" s="149"/>
      <c r="K70" s="149"/>
    </row>
    <row r="71" spans="1:11" s="74" customFormat="1" ht="56.25">
      <c r="A71" s="73"/>
      <c r="B71" s="98"/>
      <c r="C71" s="99"/>
      <c r="D71" s="101" t="s">
        <v>123</v>
      </c>
      <c r="E71" s="102" t="s">
        <v>2</v>
      </c>
      <c r="F71" s="99" t="s">
        <v>26</v>
      </c>
      <c r="G71" s="115">
        <v>1113</v>
      </c>
      <c r="H71" s="115">
        <v>0</v>
      </c>
      <c r="I71" s="115">
        <f t="shared" si="1"/>
        <v>0</v>
      </c>
      <c r="J71" s="148"/>
      <c r="K71" s="148"/>
    </row>
    <row r="72" spans="1:11" s="74" customFormat="1" ht="56.25">
      <c r="A72" s="73"/>
      <c r="B72" s="98"/>
      <c r="C72" s="99"/>
      <c r="D72" s="101" t="s">
        <v>123</v>
      </c>
      <c r="E72" s="102" t="s">
        <v>171</v>
      </c>
      <c r="F72" s="99" t="s">
        <v>27</v>
      </c>
      <c r="G72" s="115">
        <v>50</v>
      </c>
      <c r="H72" s="115">
        <v>0</v>
      </c>
      <c r="I72" s="115">
        <f t="shared" si="1"/>
        <v>0</v>
      </c>
      <c r="J72" s="151"/>
      <c r="K72" s="151"/>
    </row>
    <row r="73" spans="1:11" s="74" customFormat="1" ht="33.75">
      <c r="A73" s="73"/>
      <c r="B73" s="98"/>
      <c r="C73" s="99"/>
      <c r="D73" s="101" t="s">
        <v>122</v>
      </c>
      <c r="E73" s="102" t="s">
        <v>2</v>
      </c>
      <c r="F73" s="99" t="s">
        <v>26</v>
      </c>
      <c r="G73" s="115">
        <v>700</v>
      </c>
      <c r="H73" s="115">
        <v>0</v>
      </c>
      <c r="I73" s="115">
        <f t="shared" si="1"/>
        <v>0</v>
      </c>
      <c r="J73" s="91"/>
      <c r="K73" s="91"/>
    </row>
    <row r="74" spans="1:11" s="74" customFormat="1" ht="33.75">
      <c r="A74" s="73"/>
      <c r="B74" s="98"/>
      <c r="C74" s="99"/>
      <c r="D74" s="101" t="s">
        <v>122</v>
      </c>
      <c r="E74" s="102" t="s">
        <v>2</v>
      </c>
      <c r="F74" s="99" t="s">
        <v>5</v>
      </c>
      <c r="G74" s="115">
        <v>300</v>
      </c>
      <c r="H74" s="115">
        <v>0</v>
      </c>
      <c r="I74" s="115">
        <f t="shared" si="1"/>
        <v>0</v>
      </c>
      <c r="J74" s="91"/>
      <c r="K74" s="91"/>
    </row>
    <row r="75" spans="1:11" s="74" customFormat="1" ht="22.5">
      <c r="A75" s="73"/>
      <c r="B75" s="98"/>
      <c r="C75" s="99"/>
      <c r="D75" s="101" t="s">
        <v>126</v>
      </c>
      <c r="E75" s="102" t="s">
        <v>2</v>
      </c>
      <c r="F75" s="99" t="s">
        <v>26</v>
      </c>
      <c r="G75" s="115">
        <v>60</v>
      </c>
      <c r="H75" s="115">
        <v>0</v>
      </c>
      <c r="I75" s="115">
        <f t="shared" si="1"/>
        <v>0</v>
      </c>
      <c r="J75" s="91"/>
      <c r="K75" s="91"/>
    </row>
    <row r="76" spans="1:11" s="74" customFormat="1">
      <c r="A76" s="73"/>
      <c r="B76" s="150" t="s">
        <v>184</v>
      </c>
      <c r="C76" s="150"/>
      <c r="D76" s="150"/>
      <c r="E76" s="150"/>
      <c r="F76" s="150"/>
      <c r="G76" s="114">
        <v>1700</v>
      </c>
      <c r="H76" s="114">
        <v>50</v>
      </c>
      <c r="I76" s="114">
        <f t="shared" si="1"/>
        <v>2.9411764705882351</v>
      </c>
      <c r="J76" s="91"/>
      <c r="K76" s="91"/>
    </row>
    <row r="77" spans="1:11" s="74" customFormat="1">
      <c r="A77" s="73"/>
      <c r="B77" s="98"/>
      <c r="C77" s="99"/>
      <c r="D77" s="101" t="s">
        <v>119</v>
      </c>
      <c r="E77" s="102" t="s">
        <v>2</v>
      </c>
      <c r="F77" s="99" t="s">
        <v>5</v>
      </c>
      <c r="G77" s="115">
        <v>1700</v>
      </c>
      <c r="H77" s="115">
        <v>50</v>
      </c>
      <c r="I77" s="115">
        <f t="shared" si="1"/>
        <v>2.9411764705882351</v>
      </c>
      <c r="J77" s="151"/>
      <c r="K77" s="151"/>
    </row>
    <row r="78" spans="1:11" s="74" customFormat="1" ht="23.45" customHeight="1">
      <c r="A78" s="73"/>
      <c r="B78" s="147" t="s">
        <v>187</v>
      </c>
      <c r="C78" s="147"/>
      <c r="D78" s="147"/>
      <c r="E78" s="147"/>
      <c r="F78" s="147"/>
      <c r="G78" s="113">
        <v>3778.5</v>
      </c>
      <c r="H78" s="113">
        <v>204.06313</v>
      </c>
      <c r="I78" s="113">
        <f t="shared" si="1"/>
        <v>5.4006386132062989</v>
      </c>
      <c r="J78" s="148"/>
      <c r="K78" s="148"/>
    </row>
    <row r="79" spans="1:11" s="74" customFormat="1" ht="22.9" customHeight="1">
      <c r="A79" s="73"/>
      <c r="B79" s="150" t="s">
        <v>169</v>
      </c>
      <c r="C79" s="150"/>
      <c r="D79" s="150"/>
      <c r="E79" s="150"/>
      <c r="F79" s="150"/>
      <c r="G79" s="114">
        <v>3533.5</v>
      </c>
      <c r="H79" s="114">
        <v>204.06313</v>
      </c>
      <c r="I79" s="114">
        <f t="shared" si="1"/>
        <v>5.7750991934342721</v>
      </c>
      <c r="J79" s="91"/>
      <c r="K79" s="91"/>
    </row>
    <row r="80" spans="1:11" s="74" customFormat="1">
      <c r="A80" s="73"/>
      <c r="B80" s="150" t="s">
        <v>170</v>
      </c>
      <c r="C80" s="150"/>
      <c r="D80" s="150"/>
      <c r="E80" s="150"/>
      <c r="F80" s="150"/>
      <c r="G80" s="114">
        <v>2033.5</v>
      </c>
      <c r="H80" s="114">
        <v>174.06313</v>
      </c>
      <c r="I80" s="114">
        <f t="shared" si="1"/>
        <v>8.5597801819522985</v>
      </c>
      <c r="J80" s="148"/>
      <c r="K80" s="148"/>
    </row>
    <row r="81" spans="1:11" s="74" customFormat="1" ht="45">
      <c r="A81" s="73"/>
      <c r="B81" s="98"/>
      <c r="C81" s="99"/>
      <c r="D81" s="101" t="s">
        <v>124</v>
      </c>
      <c r="E81" s="102" t="s">
        <v>2</v>
      </c>
      <c r="F81" s="99" t="s">
        <v>26</v>
      </c>
      <c r="G81" s="115">
        <v>1018.5</v>
      </c>
      <c r="H81" s="115">
        <v>163.67230000000001</v>
      </c>
      <c r="I81" s="115">
        <f t="shared" si="1"/>
        <v>16.06993618065783</v>
      </c>
      <c r="J81" s="91"/>
      <c r="K81" s="91"/>
    </row>
    <row r="82" spans="1:11" s="72" customFormat="1" ht="56.25">
      <c r="A82" s="71"/>
      <c r="B82" s="98"/>
      <c r="C82" s="99"/>
      <c r="D82" s="101" t="s">
        <v>123</v>
      </c>
      <c r="E82" s="102" t="s">
        <v>2</v>
      </c>
      <c r="F82" s="99" t="s">
        <v>26</v>
      </c>
      <c r="G82" s="115">
        <v>695</v>
      </c>
      <c r="H82" s="115">
        <v>10.390829999999999</v>
      </c>
      <c r="I82" s="115">
        <f t="shared" si="1"/>
        <v>1.49508345323741</v>
      </c>
      <c r="J82" s="152"/>
      <c r="K82" s="152"/>
    </row>
    <row r="83" spans="1:11" s="74" customFormat="1" ht="56.25">
      <c r="A83" s="73"/>
      <c r="B83" s="98"/>
      <c r="C83" s="99"/>
      <c r="D83" s="101" t="s">
        <v>123</v>
      </c>
      <c r="E83" s="102" t="s">
        <v>171</v>
      </c>
      <c r="F83" s="99" t="s">
        <v>27</v>
      </c>
      <c r="G83" s="115">
        <v>20</v>
      </c>
      <c r="H83" s="115">
        <v>0</v>
      </c>
      <c r="I83" s="115">
        <f t="shared" si="1"/>
        <v>0</v>
      </c>
      <c r="J83" s="149"/>
      <c r="K83" s="149"/>
    </row>
    <row r="84" spans="1:11" s="74" customFormat="1" ht="33.75">
      <c r="A84" s="73"/>
      <c r="B84" s="98"/>
      <c r="C84" s="99"/>
      <c r="D84" s="101" t="s">
        <v>122</v>
      </c>
      <c r="E84" s="102" t="s">
        <v>2</v>
      </c>
      <c r="F84" s="99" t="s">
        <v>26</v>
      </c>
      <c r="G84" s="115">
        <v>30</v>
      </c>
      <c r="H84" s="115">
        <v>0</v>
      </c>
      <c r="I84" s="115">
        <f t="shared" si="1"/>
        <v>0</v>
      </c>
      <c r="J84" s="148"/>
      <c r="K84" s="148"/>
    </row>
    <row r="85" spans="1:11" s="74" customFormat="1" ht="33.75">
      <c r="A85" s="73"/>
      <c r="B85" s="98"/>
      <c r="C85" s="99"/>
      <c r="D85" s="101" t="s">
        <v>122</v>
      </c>
      <c r="E85" s="102" t="s">
        <v>2</v>
      </c>
      <c r="F85" s="99" t="s">
        <v>5</v>
      </c>
      <c r="G85" s="115">
        <v>270</v>
      </c>
      <c r="H85" s="115">
        <v>0</v>
      </c>
      <c r="I85" s="115">
        <f t="shared" si="1"/>
        <v>0</v>
      </c>
      <c r="J85" s="151"/>
      <c r="K85" s="151"/>
    </row>
    <row r="86" spans="1:11" s="74" customFormat="1">
      <c r="A86" s="73"/>
      <c r="B86" s="150" t="s">
        <v>184</v>
      </c>
      <c r="C86" s="150"/>
      <c r="D86" s="150"/>
      <c r="E86" s="150"/>
      <c r="F86" s="150"/>
      <c r="G86" s="114">
        <v>1500</v>
      </c>
      <c r="H86" s="114">
        <v>30</v>
      </c>
      <c r="I86" s="114">
        <f t="shared" si="1"/>
        <v>2</v>
      </c>
      <c r="J86" s="91"/>
      <c r="K86" s="91"/>
    </row>
    <row r="87" spans="1:11" s="74" customFormat="1">
      <c r="A87" s="73"/>
      <c r="B87" s="98"/>
      <c r="C87" s="99"/>
      <c r="D87" s="101" t="s">
        <v>119</v>
      </c>
      <c r="E87" s="102" t="s">
        <v>2</v>
      </c>
      <c r="F87" s="99" t="s">
        <v>5</v>
      </c>
      <c r="G87" s="115">
        <v>1500</v>
      </c>
      <c r="H87" s="115">
        <v>30</v>
      </c>
      <c r="I87" s="115">
        <f t="shared" si="1"/>
        <v>2</v>
      </c>
      <c r="J87" s="91"/>
      <c r="K87" s="91"/>
    </row>
    <row r="88" spans="1:11" s="74" customFormat="1" ht="23.45" customHeight="1">
      <c r="A88" s="73"/>
      <c r="B88" s="150" t="s">
        <v>188</v>
      </c>
      <c r="C88" s="150"/>
      <c r="D88" s="150"/>
      <c r="E88" s="150"/>
      <c r="F88" s="150"/>
      <c r="G88" s="114">
        <v>245</v>
      </c>
      <c r="H88" s="114">
        <v>0</v>
      </c>
      <c r="I88" s="114">
        <f t="shared" si="1"/>
        <v>0</v>
      </c>
      <c r="J88" s="91"/>
      <c r="K88" s="91"/>
    </row>
    <row r="89" spans="1:11" s="74" customFormat="1" ht="23.45" customHeight="1">
      <c r="A89" s="73"/>
      <c r="B89" s="150" t="s">
        <v>189</v>
      </c>
      <c r="C89" s="150"/>
      <c r="D89" s="150"/>
      <c r="E89" s="150"/>
      <c r="F89" s="150"/>
      <c r="G89" s="114">
        <v>245</v>
      </c>
      <c r="H89" s="114">
        <v>0</v>
      </c>
      <c r="I89" s="114">
        <f t="shared" si="1"/>
        <v>0</v>
      </c>
      <c r="J89" s="91"/>
      <c r="K89" s="91"/>
    </row>
    <row r="90" spans="1:11" s="74" customFormat="1">
      <c r="A90" s="73"/>
      <c r="B90" s="98"/>
      <c r="C90" s="99"/>
      <c r="D90" s="101" t="s">
        <v>190</v>
      </c>
      <c r="E90" s="102" t="s">
        <v>2</v>
      </c>
      <c r="F90" s="99" t="s">
        <v>26</v>
      </c>
      <c r="G90" s="115">
        <v>171.5</v>
      </c>
      <c r="H90" s="115">
        <v>0</v>
      </c>
      <c r="I90" s="115">
        <f t="shared" si="1"/>
        <v>0</v>
      </c>
      <c r="J90" s="91"/>
      <c r="K90" s="91"/>
    </row>
    <row r="91" spans="1:11" s="74" customFormat="1">
      <c r="A91" s="73"/>
      <c r="B91" s="98"/>
      <c r="C91" s="99"/>
      <c r="D91" s="101" t="s">
        <v>191</v>
      </c>
      <c r="E91" s="102" t="s">
        <v>2</v>
      </c>
      <c r="F91" s="99" t="s">
        <v>26</v>
      </c>
      <c r="G91" s="115">
        <v>73.5</v>
      </c>
      <c r="H91" s="115">
        <v>0</v>
      </c>
      <c r="I91" s="115">
        <f t="shared" si="1"/>
        <v>0</v>
      </c>
      <c r="J91" s="91"/>
      <c r="K91" s="91"/>
    </row>
    <row r="92" spans="1:11" s="74" customFormat="1" ht="25.9" customHeight="1">
      <c r="A92" s="73"/>
      <c r="B92" s="147" t="s">
        <v>192</v>
      </c>
      <c r="C92" s="147"/>
      <c r="D92" s="147"/>
      <c r="E92" s="147"/>
      <c r="F92" s="147"/>
      <c r="G92" s="113">
        <v>14305.6</v>
      </c>
      <c r="H92" s="113">
        <v>7901.8245299999999</v>
      </c>
      <c r="I92" s="113">
        <f t="shared" si="1"/>
        <v>55.235883360362372</v>
      </c>
      <c r="J92" s="91"/>
      <c r="K92" s="91"/>
    </row>
    <row r="93" spans="1:11" s="74" customFormat="1" ht="26.45" customHeight="1">
      <c r="A93" s="73"/>
      <c r="B93" s="150" t="s">
        <v>169</v>
      </c>
      <c r="C93" s="150"/>
      <c r="D93" s="150"/>
      <c r="E93" s="150"/>
      <c r="F93" s="150"/>
      <c r="G93" s="114">
        <v>6403.7</v>
      </c>
      <c r="H93" s="114">
        <v>0</v>
      </c>
      <c r="I93" s="114">
        <f t="shared" si="1"/>
        <v>0</v>
      </c>
      <c r="J93" s="91"/>
      <c r="K93" s="91"/>
    </row>
    <row r="94" spans="1:11" s="74" customFormat="1">
      <c r="A94" s="73"/>
      <c r="B94" s="150" t="s">
        <v>170</v>
      </c>
      <c r="C94" s="150"/>
      <c r="D94" s="150"/>
      <c r="E94" s="150"/>
      <c r="F94" s="150"/>
      <c r="G94" s="114">
        <v>6368.7</v>
      </c>
      <c r="H94" s="114">
        <v>0</v>
      </c>
      <c r="I94" s="114">
        <f t="shared" si="1"/>
        <v>0</v>
      </c>
      <c r="J94" s="91"/>
      <c r="K94" s="91"/>
    </row>
    <row r="95" spans="1:11" s="74" customFormat="1" ht="45">
      <c r="A95" s="73"/>
      <c r="B95" s="98"/>
      <c r="C95" s="99"/>
      <c r="D95" s="101" t="s">
        <v>124</v>
      </c>
      <c r="E95" s="102" t="s">
        <v>2</v>
      </c>
      <c r="F95" s="99" t="s">
        <v>26</v>
      </c>
      <c r="G95" s="115">
        <v>3550.6</v>
      </c>
      <c r="H95" s="115">
        <v>0</v>
      </c>
      <c r="I95" s="115">
        <f t="shared" si="1"/>
        <v>0</v>
      </c>
      <c r="J95" s="151"/>
      <c r="K95" s="151"/>
    </row>
    <row r="96" spans="1:11" s="74" customFormat="1" ht="56.25">
      <c r="A96" s="73"/>
      <c r="B96" s="98"/>
      <c r="C96" s="99"/>
      <c r="D96" s="101" t="s">
        <v>123</v>
      </c>
      <c r="E96" s="102" t="s">
        <v>2</v>
      </c>
      <c r="F96" s="99" t="s">
        <v>26</v>
      </c>
      <c r="G96" s="115">
        <v>611.29999999999995</v>
      </c>
      <c r="H96" s="115">
        <v>0</v>
      </c>
      <c r="I96" s="115">
        <f t="shared" si="1"/>
        <v>0</v>
      </c>
      <c r="J96" s="148"/>
      <c r="K96" s="148"/>
    </row>
    <row r="97" spans="1:11" s="74" customFormat="1" ht="56.25">
      <c r="A97" s="73"/>
      <c r="B97" s="98"/>
      <c r="C97" s="99"/>
      <c r="D97" s="101" t="s">
        <v>123</v>
      </c>
      <c r="E97" s="102" t="s">
        <v>171</v>
      </c>
      <c r="F97" s="99" t="s">
        <v>27</v>
      </c>
      <c r="G97" s="115">
        <v>1641.8</v>
      </c>
      <c r="H97" s="115">
        <v>0</v>
      </c>
      <c r="I97" s="115">
        <f t="shared" si="1"/>
        <v>0</v>
      </c>
      <c r="J97" s="151"/>
      <c r="K97" s="151"/>
    </row>
    <row r="98" spans="1:11" s="74" customFormat="1" ht="33.75">
      <c r="A98" s="73"/>
      <c r="B98" s="98"/>
      <c r="C98" s="99"/>
      <c r="D98" s="101" t="s">
        <v>122</v>
      </c>
      <c r="E98" s="102" t="s">
        <v>2</v>
      </c>
      <c r="F98" s="99" t="s">
        <v>5</v>
      </c>
      <c r="G98" s="115">
        <v>565</v>
      </c>
      <c r="H98" s="115">
        <v>0</v>
      </c>
      <c r="I98" s="115">
        <f t="shared" si="1"/>
        <v>0</v>
      </c>
      <c r="J98" s="151"/>
      <c r="K98" s="151"/>
    </row>
    <row r="99" spans="1:11" s="74" customFormat="1">
      <c r="A99" s="73"/>
      <c r="B99" s="150" t="s">
        <v>184</v>
      </c>
      <c r="C99" s="150"/>
      <c r="D99" s="150"/>
      <c r="E99" s="150"/>
      <c r="F99" s="150"/>
      <c r="G99" s="114">
        <v>35</v>
      </c>
      <c r="H99" s="114">
        <v>0</v>
      </c>
      <c r="I99" s="114">
        <f t="shared" si="1"/>
        <v>0</v>
      </c>
      <c r="J99" s="151"/>
      <c r="K99" s="151"/>
    </row>
    <row r="100" spans="1:11" s="74" customFormat="1">
      <c r="A100" s="73"/>
      <c r="B100" s="98"/>
      <c r="C100" s="99"/>
      <c r="D100" s="101" t="s">
        <v>119</v>
      </c>
      <c r="E100" s="102" t="s">
        <v>2</v>
      </c>
      <c r="F100" s="99" t="s">
        <v>5</v>
      </c>
      <c r="G100" s="115">
        <v>35</v>
      </c>
      <c r="H100" s="115">
        <v>0</v>
      </c>
      <c r="I100" s="115">
        <f t="shared" si="1"/>
        <v>0</v>
      </c>
      <c r="J100" s="148"/>
      <c r="K100" s="148"/>
    </row>
    <row r="101" spans="1:11" s="74" customFormat="1">
      <c r="A101" s="73"/>
      <c r="B101" s="150" t="s">
        <v>173</v>
      </c>
      <c r="C101" s="150"/>
      <c r="D101" s="150"/>
      <c r="E101" s="150"/>
      <c r="F101" s="150"/>
      <c r="G101" s="114">
        <v>7901.9</v>
      </c>
      <c r="H101" s="114">
        <v>7901.8245299999999</v>
      </c>
      <c r="I101" s="114">
        <v>99.9</v>
      </c>
      <c r="J101" s="91"/>
      <c r="K101" s="91"/>
    </row>
    <row r="102" spans="1:11" s="74" customFormat="1" ht="33.75">
      <c r="A102" s="73"/>
      <c r="B102" s="98"/>
      <c r="C102" s="99"/>
      <c r="D102" s="101" t="s">
        <v>102</v>
      </c>
      <c r="E102" s="102" t="s">
        <v>2</v>
      </c>
      <c r="F102" s="99" t="s">
        <v>26</v>
      </c>
      <c r="G102" s="115">
        <v>7834.2</v>
      </c>
      <c r="H102" s="115">
        <v>7834.1305300000004</v>
      </c>
      <c r="I102" s="115">
        <v>99.9</v>
      </c>
      <c r="J102" s="149"/>
      <c r="K102" s="149"/>
    </row>
    <row r="103" spans="1:11" s="74" customFormat="1" ht="33.75">
      <c r="A103" s="73"/>
      <c r="B103" s="98"/>
      <c r="C103" s="99"/>
      <c r="D103" s="101" t="s">
        <v>102</v>
      </c>
      <c r="E103" s="102" t="s">
        <v>101</v>
      </c>
      <c r="F103" s="99" t="s">
        <v>100</v>
      </c>
      <c r="G103" s="115">
        <v>67.7</v>
      </c>
      <c r="H103" s="115">
        <v>67.694000000000003</v>
      </c>
      <c r="I103" s="115">
        <f t="shared" si="1"/>
        <v>99.991137370753322</v>
      </c>
      <c r="J103" s="148"/>
      <c r="K103" s="148"/>
    </row>
    <row r="104" spans="1:11" s="74" customFormat="1" ht="25.15" customHeight="1">
      <c r="A104" s="73"/>
      <c r="B104" s="147" t="s">
        <v>193</v>
      </c>
      <c r="C104" s="147"/>
      <c r="D104" s="147"/>
      <c r="E104" s="147"/>
      <c r="F104" s="147"/>
      <c r="G104" s="113">
        <v>14022.6</v>
      </c>
      <c r="H104" s="113">
        <v>6539.4781700000003</v>
      </c>
      <c r="I104" s="113">
        <f t="shared" si="1"/>
        <v>46.635275697802122</v>
      </c>
      <c r="J104" s="91"/>
      <c r="K104" s="91"/>
    </row>
    <row r="105" spans="1:11" s="72" customFormat="1" ht="27.6" customHeight="1">
      <c r="A105" s="71"/>
      <c r="B105" s="150" t="s">
        <v>169</v>
      </c>
      <c r="C105" s="150"/>
      <c r="D105" s="150"/>
      <c r="E105" s="150"/>
      <c r="F105" s="150"/>
      <c r="G105" s="114">
        <v>13910.8</v>
      </c>
      <c r="H105" s="114">
        <v>6427.7704100000001</v>
      </c>
      <c r="I105" s="114">
        <f t="shared" si="1"/>
        <v>46.207050708801795</v>
      </c>
      <c r="J105" s="152"/>
      <c r="K105" s="152"/>
    </row>
    <row r="106" spans="1:11" s="74" customFormat="1">
      <c r="A106" s="73"/>
      <c r="B106" s="150" t="s">
        <v>170</v>
      </c>
      <c r="C106" s="150"/>
      <c r="D106" s="150"/>
      <c r="E106" s="150"/>
      <c r="F106" s="150"/>
      <c r="G106" s="114">
        <v>12210.8</v>
      </c>
      <c r="H106" s="114">
        <v>6379.7704100000001</v>
      </c>
      <c r="I106" s="114">
        <f t="shared" si="1"/>
        <v>52.246948684770864</v>
      </c>
      <c r="J106" s="149"/>
      <c r="K106" s="149"/>
    </row>
    <row r="107" spans="1:11" s="74" customFormat="1" ht="45">
      <c r="A107" s="73"/>
      <c r="B107" s="98"/>
      <c r="C107" s="99"/>
      <c r="D107" s="101" t="s">
        <v>124</v>
      </c>
      <c r="E107" s="102" t="s">
        <v>2</v>
      </c>
      <c r="F107" s="99" t="s">
        <v>26</v>
      </c>
      <c r="G107" s="115">
        <v>3019.1</v>
      </c>
      <c r="H107" s="115">
        <v>196.29367999999999</v>
      </c>
      <c r="I107" s="115">
        <f t="shared" si="1"/>
        <v>6.5017283296346591</v>
      </c>
      <c r="J107" s="148"/>
      <c r="K107" s="148"/>
    </row>
    <row r="108" spans="1:11" s="74" customFormat="1" ht="56.25">
      <c r="A108" s="73"/>
      <c r="B108" s="98"/>
      <c r="C108" s="99"/>
      <c r="D108" s="101" t="s">
        <v>123</v>
      </c>
      <c r="E108" s="102" t="s">
        <v>2</v>
      </c>
      <c r="F108" s="99" t="s">
        <v>27</v>
      </c>
      <c r="G108" s="115">
        <v>20.8</v>
      </c>
      <c r="H108" s="115">
        <v>2.9604699999999999</v>
      </c>
      <c r="I108" s="115">
        <f t="shared" si="1"/>
        <v>14.233028846153845</v>
      </c>
      <c r="J108" s="91"/>
      <c r="K108" s="91"/>
    </row>
    <row r="109" spans="1:11" s="74" customFormat="1" ht="56.25">
      <c r="A109" s="73"/>
      <c r="B109" s="98"/>
      <c r="C109" s="99"/>
      <c r="D109" s="101" t="s">
        <v>123</v>
      </c>
      <c r="E109" s="102" t="s">
        <v>2</v>
      </c>
      <c r="F109" s="99" t="s">
        <v>26</v>
      </c>
      <c r="G109" s="115">
        <v>2536.8000000000002</v>
      </c>
      <c r="H109" s="115">
        <v>3.0632600000000001</v>
      </c>
      <c r="I109" s="115">
        <f t="shared" si="1"/>
        <v>0.12075291706086407</v>
      </c>
      <c r="J109" s="149"/>
      <c r="K109" s="149"/>
    </row>
    <row r="110" spans="1:11" s="74" customFormat="1" ht="56.25">
      <c r="A110" s="73"/>
      <c r="B110" s="98"/>
      <c r="C110" s="99"/>
      <c r="D110" s="101" t="s">
        <v>123</v>
      </c>
      <c r="E110" s="102" t="s">
        <v>171</v>
      </c>
      <c r="F110" s="99" t="s">
        <v>27</v>
      </c>
      <c r="G110" s="115">
        <v>587.1</v>
      </c>
      <c r="H110" s="115">
        <v>130.60945000000001</v>
      </c>
      <c r="I110" s="115">
        <f t="shared" si="1"/>
        <v>22.246542326690513</v>
      </c>
      <c r="J110" s="148"/>
      <c r="K110" s="148"/>
    </row>
    <row r="111" spans="1:11" s="74" customFormat="1" ht="33.75">
      <c r="A111" s="73"/>
      <c r="B111" s="98"/>
      <c r="C111" s="99"/>
      <c r="D111" s="101" t="s">
        <v>121</v>
      </c>
      <c r="E111" s="102" t="s">
        <v>2</v>
      </c>
      <c r="F111" s="99" t="s">
        <v>27</v>
      </c>
      <c r="G111" s="115">
        <v>180.6</v>
      </c>
      <c r="H111" s="115">
        <v>180.50613000000001</v>
      </c>
      <c r="I111" s="115">
        <f t="shared" si="1"/>
        <v>99.948023255813965</v>
      </c>
      <c r="J111" s="151"/>
      <c r="K111" s="151"/>
    </row>
    <row r="112" spans="1:11" s="74" customFormat="1" ht="33.75">
      <c r="A112" s="73"/>
      <c r="B112" s="98"/>
      <c r="C112" s="99"/>
      <c r="D112" s="101" t="s">
        <v>121</v>
      </c>
      <c r="E112" s="102" t="s">
        <v>171</v>
      </c>
      <c r="F112" s="99" t="s">
        <v>27</v>
      </c>
      <c r="G112" s="115">
        <v>5866.4</v>
      </c>
      <c r="H112" s="115">
        <v>5866.3374199999998</v>
      </c>
      <c r="I112" s="115">
        <v>99.9</v>
      </c>
      <c r="J112" s="151"/>
      <c r="K112" s="151"/>
    </row>
    <row r="113" spans="1:11" s="74" customFormat="1">
      <c r="A113" s="73"/>
      <c r="B113" s="150" t="s">
        <v>184</v>
      </c>
      <c r="C113" s="150"/>
      <c r="D113" s="150"/>
      <c r="E113" s="150"/>
      <c r="F113" s="150"/>
      <c r="G113" s="114">
        <v>1700</v>
      </c>
      <c r="H113" s="114">
        <v>48</v>
      </c>
      <c r="I113" s="114">
        <f t="shared" si="1"/>
        <v>2.8235294117647061</v>
      </c>
      <c r="J113" s="148"/>
      <c r="K113" s="148"/>
    </row>
    <row r="114" spans="1:11" s="74" customFormat="1">
      <c r="A114" s="73"/>
      <c r="B114" s="98"/>
      <c r="C114" s="99"/>
      <c r="D114" s="101" t="s">
        <v>119</v>
      </c>
      <c r="E114" s="102" t="s">
        <v>2</v>
      </c>
      <c r="F114" s="99" t="s">
        <v>5</v>
      </c>
      <c r="G114" s="115">
        <v>1700</v>
      </c>
      <c r="H114" s="115">
        <v>48</v>
      </c>
      <c r="I114" s="115">
        <f t="shared" si="1"/>
        <v>2.8235294117647061</v>
      </c>
      <c r="J114" s="151"/>
      <c r="K114" s="151"/>
    </row>
    <row r="115" spans="1:11" s="74" customFormat="1">
      <c r="A115" s="73"/>
      <c r="B115" s="150" t="s">
        <v>173</v>
      </c>
      <c r="C115" s="150"/>
      <c r="D115" s="150"/>
      <c r="E115" s="150"/>
      <c r="F115" s="150"/>
      <c r="G115" s="114">
        <v>111.8</v>
      </c>
      <c r="H115" s="114">
        <v>111.70775999999999</v>
      </c>
      <c r="I115" s="114">
        <f t="shared" si="1"/>
        <v>99.917495527728079</v>
      </c>
      <c r="J115" s="149"/>
      <c r="K115" s="149"/>
    </row>
    <row r="116" spans="1:11" s="74" customFormat="1" ht="33.75">
      <c r="A116" s="73"/>
      <c r="B116" s="98"/>
      <c r="C116" s="99"/>
      <c r="D116" s="101" t="s">
        <v>102</v>
      </c>
      <c r="E116" s="102" t="s">
        <v>101</v>
      </c>
      <c r="F116" s="99" t="s">
        <v>100</v>
      </c>
      <c r="G116" s="115">
        <v>111.8</v>
      </c>
      <c r="H116" s="115">
        <v>111.70775999999999</v>
      </c>
      <c r="I116" s="115">
        <f t="shared" si="1"/>
        <v>99.917495527728079</v>
      </c>
      <c r="J116" s="148"/>
      <c r="K116" s="148"/>
    </row>
    <row r="117" spans="1:11" s="74" customFormat="1">
      <c r="A117" s="73"/>
      <c r="B117" s="153" t="s">
        <v>194</v>
      </c>
      <c r="C117" s="153"/>
      <c r="D117" s="153"/>
      <c r="E117" s="153"/>
      <c r="F117" s="153"/>
      <c r="G117" s="105">
        <v>59926.8</v>
      </c>
      <c r="H117" s="105">
        <v>12405.613020000001</v>
      </c>
      <c r="I117" s="105">
        <f t="shared" si="1"/>
        <v>20.701277258255072</v>
      </c>
      <c r="J117" s="151"/>
      <c r="K117" s="151"/>
    </row>
    <row r="118" spans="1:11" s="74" customFormat="1" ht="42.6" customHeight="1">
      <c r="A118" s="73"/>
      <c r="B118" s="147" t="s">
        <v>175</v>
      </c>
      <c r="C118" s="147"/>
      <c r="D118" s="147"/>
      <c r="E118" s="147"/>
      <c r="F118" s="147"/>
      <c r="G118" s="113">
        <v>59726.8</v>
      </c>
      <c r="H118" s="113">
        <v>12405.613020000001</v>
      </c>
      <c r="I118" s="113">
        <f t="shared" si="1"/>
        <v>20.770597152367113</v>
      </c>
      <c r="J118" s="149"/>
      <c r="K118" s="149"/>
    </row>
    <row r="119" spans="1:11" s="74" customFormat="1" ht="27.6" customHeight="1">
      <c r="A119" s="73"/>
      <c r="B119" s="150" t="s">
        <v>169</v>
      </c>
      <c r="C119" s="150"/>
      <c r="D119" s="150"/>
      <c r="E119" s="150"/>
      <c r="F119" s="150"/>
      <c r="G119" s="114">
        <v>47926.1</v>
      </c>
      <c r="H119" s="114">
        <v>12214.19902</v>
      </c>
      <c r="I119" s="114">
        <f t="shared" si="1"/>
        <v>25.485484986260097</v>
      </c>
      <c r="J119" s="148"/>
      <c r="K119" s="148"/>
    </row>
    <row r="120" spans="1:11" s="74" customFormat="1">
      <c r="A120" s="73"/>
      <c r="B120" s="150" t="s">
        <v>195</v>
      </c>
      <c r="C120" s="150"/>
      <c r="D120" s="150"/>
      <c r="E120" s="150"/>
      <c r="F120" s="150"/>
      <c r="G120" s="114">
        <v>44648.800000000003</v>
      </c>
      <c r="H120" s="114">
        <v>12214.19902</v>
      </c>
      <c r="I120" s="114">
        <f t="shared" si="1"/>
        <v>27.35616415222805</v>
      </c>
      <c r="J120" s="151"/>
      <c r="K120" s="151"/>
    </row>
    <row r="121" spans="1:11" s="74" customFormat="1" ht="56.25">
      <c r="A121" s="73"/>
      <c r="B121" s="98"/>
      <c r="C121" s="99"/>
      <c r="D121" s="101" t="s">
        <v>196</v>
      </c>
      <c r="E121" s="102" t="s">
        <v>65</v>
      </c>
      <c r="F121" s="99" t="s">
        <v>64</v>
      </c>
      <c r="G121" s="115">
        <v>937.4</v>
      </c>
      <c r="H121" s="115">
        <v>0</v>
      </c>
      <c r="I121" s="115">
        <f t="shared" si="1"/>
        <v>0</v>
      </c>
      <c r="J121" s="149"/>
      <c r="K121" s="149"/>
    </row>
    <row r="122" spans="1:11" s="74" customFormat="1" ht="33.75">
      <c r="A122" s="73"/>
      <c r="B122" s="98"/>
      <c r="C122" s="99"/>
      <c r="D122" s="101" t="s">
        <v>197</v>
      </c>
      <c r="E122" s="102" t="s">
        <v>65</v>
      </c>
      <c r="F122" s="99" t="s">
        <v>64</v>
      </c>
      <c r="G122" s="115">
        <v>3372.1</v>
      </c>
      <c r="H122" s="115">
        <v>3372.0240199999998</v>
      </c>
      <c r="I122" s="115">
        <v>99.9</v>
      </c>
      <c r="J122" s="148"/>
      <c r="K122" s="148"/>
    </row>
    <row r="123" spans="1:11" s="74" customFormat="1" ht="33.75">
      <c r="A123" s="73"/>
      <c r="B123" s="98"/>
      <c r="C123" s="99"/>
      <c r="D123" s="101" t="s">
        <v>198</v>
      </c>
      <c r="E123" s="102" t="s">
        <v>78</v>
      </c>
      <c r="F123" s="99" t="s">
        <v>77</v>
      </c>
      <c r="G123" s="115">
        <v>32404.5</v>
      </c>
      <c r="H123" s="115">
        <v>8101</v>
      </c>
      <c r="I123" s="115">
        <f t="shared" si="1"/>
        <v>24.999614251107101</v>
      </c>
      <c r="J123" s="151"/>
      <c r="K123" s="151"/>
    </row>
    <row r="124" spans="1:11" s="74" customFormat="1" ht="33.75">
      <c r="A124" s="73"/>
      <c r="B124" s="98"/>
      <c r="C124" s="99"/>
      <c r="D124" s="101" t="s">
        <v>199</v>
      </c>
      <c r="E124" s="102" t="s">
        <v>15</v>
      </c>
      <c r="F124" s="99" t="s">
        <v>2</v>
      </c>
      <c r="G124" s="115">
        <v>5437</v>
      </c>
      <c r="H124" s="115">
        <v>741.17499999999995</v>
      </c>
      <c r="I124" s="115">
        <f t="shared" si="1"/>
        <v>13.632058120286922</v>
      </c>
      <c r="J124" s="91"/>
      <c r="K124" s="91"/>
    </row>
    <row r="125" spans="1:11" s="74" customFormat="1">
      <c r="A125" s="73"/>
      <c r="B125" s="98"/>
      <c r="C125" s="99"/>
      <c r="D125" s="101" t="s">
        <v>200</v>
      </c>
      <c r="E125" s="102" t="s">
        <v>75</v>
      </c>
      <c r="F125" s="99" t="s">
        <v>26</v>
      </c>
      <c r="G125" s="115">
        <v>2467.8000000000002</v>
      </c>
      <c r="H125" s="115">
        <v>0</v>
      </c>
      <c r="I125" s="115">
        <f t="shared" si="1"/>
        <v>0</v>
      </c>
      <c r="J125" s="91"/>
      <c r="K125" s="91"/>
    </row>
    <row r="126" spans="1:11" s="74" customFormat="1">
      <c r="A126" s="73"/>
      <c r="B126" s="98"/>
      <c r="C126" s="99"/>
      <c r="D126" s="101" t="s">
        <v>200</v>
      </c>
      <c r="E126" s="102" t="s">
        <v>75</v>
      </c>
      <c r="F126" s="99" t="s">
        <v>5</v>
      </c>
      <c r="G126" s="115">
        <v>30</v>
      </c>
      <c r="H126" s="115">
        <v>0</v>
      </c>
      <c r="I126" s="115">
        <f t="shared" si="1"/>
        <v>0</v>
      </c>
      <c r="J126" s="91"/>
      <c r="K126" s="91"/>
    </row>
    <row r="127" spans="1:11" s="74" customFormat="1" ht="46.15" customHeight="1">
      <c r="A127" s="73"/>
      <c r="B127" s="150" t="s">
        <v>201</v>
      </c>
      <c r="C127" s="150"/>
      <c r="D127" s="150"/>
      <c r="E127" s="150"/>
      <c r="F127" s="150"/>
      <c r="G127" s="114">
        <v>3277.3</v>
      </c>
      <c r="H127" s="114">
        <v>0</v>
      </c>
      <c r="I127" s="114">
        <f t="shared" si="1"/>
        <v>0</v>
      </c>
      <c r="J127" s="91"/>
      <c r="K127" s="91"/>
    </row>
    <row r="128" spans="1:11" s="74" customFormat="1" ht="22.5">
      <c r="A128" s="73"/>
      <c r="B128" s="98"/>
      <c r="C128" s="99"/>
      <c r="D128" s="101" t="s">
        <v>202</v>
      </c>
      <c r="E128" s="102" t="s">
        <v>65</v>
      </c>
      <c r="F128" s="99" t="s">
        <v>64</v>
      </c>
      <c r="G128" s="115">
        <v>1000</v>
      </c>
      <c r="H128" s="115">
        <v>0</v>
      </c>
      <c r="I128" s="115">
        <f t="shared" si="1"/>
        <v>0</v>
      </c>
      <c r="J128" s="91"/>
      <c r="K128" s="91"/>
    </row>
    <row r="129" spans="1:11" s="74" customFormat="1" ht="22.5">
      <c r="A129" s="73"/>
      <c r="B129" s="98"/>
      <c r="C129" s="99"/>
      <c r="D129" s="101" t="s">
        <v>203</v>
      </c>
      <c r="E129" s="102" t="s">
        <v>65</v>
      </c>
      <c r="F129" s="99" t="s">
        <v>64</v>
      </c>
      <c r="G129" s="115">
        <v>2277.3000000000002</v>
      </c>
      <c r="H129" s="115">
        <v>0</v>
      </c>
      <c r="I129" s="115">
        <f t="shared" ref="I129:I189" si="2">H129/G129*100</f>
        <v>0</v>
      </c>
      <c r="J129" s="91"/>
      <c r="K129" s="91"/>
    </row>
    <row r="130" spans="1:11" s="74" customFormat="1" ht="21.6" customHeight="1">
      <c r="A130" s="73"/>
      <c r="B130" s="150" t="s">
        <v>204</v>
      </c>
      <c r="C130" s="150"/>
      <c r="D130" s="150"/>
      <c r="E130" s="150"/>
      <c r="F130" s="150"/>
      <c r="G130" s="114">
        <v>419</v>
      </c>
      <c r="H130" s="114">
        <v>0</v>
      </c>
      <c r="I130" s="114">
        <f t="shared" si="2"/>
        <v>0</v>
      </c>
      <c r="J130" s="91"/>
      <c r="K130" s="91"/>
    </row>
    <row r="131" spans="1:11" s="74" customFormat="1" ht="28.15" customHeight="1">
      <c r="A131" s="73"/>
      <c r="B131" s="150" t="s">
        <v>205</v>
      </c>
      <c r="C131" s="150"/>
      <c r="D131" s="150"/>
      <c r="E131" s="150"/>
      <c r="F131" s="150"/>
      <c r="G131" s="114">
        <v>6</v>
      </c>
      <c r="H131" s="114">
        <v>0</v>
      </c>
      <c r="I131" s="114">
        <f t="shared" si="2"/>
        <v>0</v>
      </c>
      <c r="J131" s="151"/>
      <c r="K131" s="151"/>
    </row>
    <row r="132" spans="1:11" s="74" customFormat="1">
      <c r="A132" s="73"/>
      <c r="B132" s="98"/>
      <c r="C132" s="99"/>
      <c r="D132" s="101" t="s">
        <v>107</v>
      </c>
      <c r="E132" s="102" t="s">
        <v>104</v>
      </c>
      <c r="F132" s="99" t="s">
        <v>77</v>
      </c>
      <c r="G132" s="115">
        <v>6</v>
      </c>
      <c r="H132" s="115">
        <v>0</v>
      </c>
      <c r="I132" s="115">
        <f t="shared" si="2"/>
        <v>0</v>
      </c>
      <c r="J132" s="148"/>
      <c r="K132" s="148"/>
    </row>
    <row r="133" spans="1:11" s="74" customFormat="1" ht="24" customHeight="1">
      <c r="A133" s="73"/>
      <c r="B133" s="150" t="s">
        <v>206</v>
      </c>
      <c r="C133" s="150"/>
      <c r="D133" s="150"/>
      <c r="E133" s="150"/>
      <c r="F133" s="150"/>
      <c r="G133" s="114">
        <v>84</v>
      </c>
      <c r="H133" s="114">
        <v>0</v>
      </c>
      <c r="I133" s="114">
        <f t="shared" si="2"/>
        <v>0</v>
      </c>
      <c r="J133" s="151"/>
      <c r="K133" s="151"/>
    </row>
    <row r="134" spans="1:11" s="74" customFormat="1">
      <c r="A134" s="73"/>
      <c r="B134" s="98"/>
      <c r="C134" s="99"/>
      <c r="D134" s="101" t="s">
        <v>106</v>
      </c>
      <c r="E134" s="102" t="s">
        <v>104</v>
      </c>
      <c r="F134" s="99" t="s">
        <v>77</v>
      </c>
      <c r="G134" s="115">
        <v>84</v>
      </c>
      <c r="H134" s="115">
        <v>0</v>
      </c>
      <c r="I134" s="115">
        <f t="shared" si="2"/>
        <v>0</v>
      </c>
      <c r="J134" s="91"/>
      <c r="K134" s="91"/>
    </row>
    <row r="135" spans="1:11" s="74" customFormat="1" ht="24.6" customHeight="1">
      <c r="A135" s="73"/>
      <c r="B135" s="150" t="s">
        <v>207</v>
      </c>
      <c r="C135" s="150"/>
      <c r="D135" s="150"/>
      <c r="E135" s="150"/>
      <c r="F135" s="150"/>
      <c r="G135" s="114">
        <v>329</v>
      </c>
      <c r="H135" s="114">
        <v>0</v>
      </c>
      <c r="I135" s="114">
        <f t="shared" si="2"/>
        <v>0</v>
      </c>
      <c r="J135" s="91"/>
      <c r="K135" s="91"/>
    </row>
    <row r="136" spans="1:11" s="74" customFormat="1">
      <c r="A136" s="73"/>
      <c r="B136" s="98"/>
      <c r="C136" s="99"/>
      <c r="D136" s="101" t="s">
        <v>105</v>
      </c>
      <c r="E136" s="102" t="s">
        <v>104</v>
      </c>
      <c r="F136" s="99" t="s">
        <v>77</v>
      </c>
      <c r="G136" s="115">
        <v>329</v>
      </c>
      <c r="H136" s="115">
        <v>0</v>
      </c>
      <c r="I136" s="115">
        <f t="shared" si="2"/>
        <v>0</v>
      </c>
      <c r="J136" s="91"/>
      <c r="K136" s="91"/>
    </row>
    <row r="137" spans="1:11" s="74" customFormat="1">
      <c r="A137" s="73"/>
      <c r="B137" s="150" t="s">
        <v>173</v>
      </c>
      <c r="C137" s="150"/>
      <c r="D137" s="150"/>
      <c r="E137" s="150"/>
      <c r="F137" s="150"/>
      <c r="G137" s="114">
        <v>11381.7</v>
      </c>
      <c r="H137" s="114">
        <v>191.41399999999999</v>
      </c>
      <c r="I137" s="114">
        <f t="shared" si="2"/>
        <v>1.6817698586327174</v>
      </c>
      <c r="J137" s="148"/>
      <c r="K137" s="148"/>
    </row>
    <row r="138" spans="1:11" s="74" customFormat="1" ht="45">
      <c r="A138" s="73"/>
      <c r="B138" s="98"/>
      <c r="C138" s="99"/>
      <c r="D138" s="101" t="s">
        <v>103</v>
      </c>
      <c r="E138" s="102" t="s">
        <v>15</v>
      </c>
      <c r="F138" s="99" t="s">
        <v>2</v>
      </c>
      <c r="G138" s="115">
        <v>11170.2</v>
      </c>
      <c r="H138" s="115">
        <v>0</v>
      </c>
      <c r="I138" s="115">
        <f t="shared" si="2"/>
        <v>0</v>
      </c>
      <c r="J138" s="151"/>
      <c r="K138" s="151"/>
    </row>
    <row r="139" spans="1:11" s="74" customFormat="1" ht="33.75">
      <c r="A139" s="73"/>
      <c r="B139" s="98"/>
      <c r="C139" s="99"/>
      <c r="D139" s="101" t="s">
        <v>102</v>
      </c>
      <c r="E139" s="102" t="s">
        <v>101</v>
      </c>
      <c r="F139" s="99" t="s">
        <v>100</v>
      </c>
      <c r="G139" s="115">
        <v>211.5</v>
      </c>
      <c r="H139" s="115">
        <v>191.41399999999999</v>
      </c>
      <c r="I139" s="115">
        <f t="shared" si="2"/>
        <v>90.503073286052</v>
      </c>
      <c r="J139" s="149"/>
      <c r="K139" s="149"/>
    </row>
    <row r="140" spans="1:11" s="74" customFormat="1" ht="27.6" customHeight="1">
      <c r="A140" s="73"/>
      <c r="B140" s="147" t="s">
        <v>193</v>
      </c>
      <c r="C140" s="147"/>
      <c r="D140" s="147"/>
      <c r="E140" s="147"/>
      <c r="F140" s="147"/>
      <c r="G140" s="113">
        <v>200</v>
      </c>
      <c r="H140" s="113">
        <v>0</v>
      </c>
      <c r="I140" s="113">
        <f t="shared" si="2"/>
        <v>0</v>
      </c>
      <c r="J140" s="148"/>
      <c r="K140" s="148"/>
    </row>
    <row r="141" spans="1:11" s="74" customFormat="1">
      <c r="A141" s="73"/>
      <c r="B141" s="150" t="s">
        <v>173</v>
      </c>
      <c r="C141" s="150"/>
      <c r="D141" s="150"/>
      <c r="E141" s="150"/>
      <c r="F141" s="150"/>
      <c r="G141" s="114">
        <v>200</v>
      </c>
      <c r="H141" s="114">
        <v>0</v>
      </c>
      <c r="I141" s="114">
        <f t="shared" si="2"/>
        <v>0</v>
      </c>
      <c r="J141" s="151"/>
      <c r="K141" s="151"/>
    </row>
    <row r="142" spans="1:11" s="74" customFormat="1" ht="33.75">
      <c r="A142" s="73"/>
      <c r="B142" s="98"/>
      <c r="C142" s="99"/>
      <c r="D142" s="101" t="s">
        <v>99</v>
      </c>
      <c r="E142" s="102" t="s">
        <v>171</v>
      </c>
      <c r="F142" s="99" t="s">
        <v>27</v>
      </c>
      <c r="G142" s="115">
        <v>200</v>
      </c>
      <c r="H142" s="115">
        <v>0</v>
      </c>
      <c r="I142" s="115">
        <f t="shared" si="2"/>
        <v>0</v>
      </c>
      <c r="J142" s="91"/>
      <c r="K142" s="91"/>
    </row>
    <row r="143" spans="1:11" s="74" customFormat="1">
      <c r="A143" s="73"/>
      <c r="B143" s="153" t="s">
        <v>208</v>
      </c>
      <c r="C143" s="153"/>
      <c r="D143" s="153"/>
      <c r="E143" s="153"/>
      <c r="F143" s="153"/>
      <c r="G143" s="105">
        <v>1079207.8999999999</v>
      </c>
      <c r="H143" s="105">
        <v>253485.89454000001</v>
      </c>
      <c r="I143" s="105">
        <f t="shared" si="2"/>
        <v>23.488142974120187</v>
      </c>
      <c r="J143" s="91"/>
      <c r="K143" s="91"/>
    </row>
    <row r="144" spans="1:11" s="74" customFormat="1" ht="18.600000000000001" customHeight="1">
      <c r="A144" s="73"/>
      <c r="B144" s="147" t="s">
        <v>168</v>
      </c>
      <c r="C144" s="147"/>
      <c r="D144" s="147"/>
      <c r="E144" s="147"/>
      <c r="F144" s="147"/>
      <c r="G144" s="113">
        <v>2290</v>
      </c>
      <c r="H144" s="113">
        <v>3.5343</v>
      </c>
      <c r="I144" s="113">
        <f t="shared" si="2"/>
        <v>0.1543362445414847</v>
      </c>
      <c r="J144" s="91"/>
      <c r="K144" s="91"/>
    </row>
    <row r="145" spans="1:11" s="74" customFormat="1" ht="36" customHeight="1">
      <c r="A145" s="73"/>
      <c r="B145" s="150" t="s">
        <v>209</v>
      </c>
      <c r="C145" s="150"/>
      <c r="D145" s="150"/>
      <c r="E145" s="150"/>
      <c r="F145" s="150"/>
      <c r="G145" s="114">
        <v>2290</v>
      </c>
      <c r="H145" s="114">
        <v>3.5343</v>
      </c>
      <c r="I145" s="114">
        <f t="shared" si="2"/>
        <v>0.1543362445414847</v>
      </c>
      <c r="J145" s="151"/>
      <c r="K145" s="151"/>
    </row>
    <row r="146" spans="1:11" s="74" customFormat="1">
      <c r="A146" s="73"/>
      <c r="B146" s="98"/>
      <c r="C146" s="99"/>
      <c r="D146" s="101" t="s">
        <v>95</v>
      </c>
      <c r="E146" s="102" t="s">
        <v>2</v>
      </c>
      <c r="F146" s="99" t="s">
        <v>5</v>
      </c>
      <c r="G146" s="115">
        <v>2290</v>
      </c>
      <c r="H146" s="115">
        <v>3.5343</v>
      </c>
      <c r="I146" s="115">
        <f t="shared" si="2"/>
        <v>0.1543362445414847</v>
      </c>
      <c r="J146" s="148"/>
      <c r="K146" s="148"/>
    </row>
    <row r="147" spans="1:11" s="74" customFormat="1" ht="37.15" customHeight="1">
      <c r="A147" s="73"/>
      <c r="B147" s="147" t="s">
        <v>175</v>
      </c>
      <c r="C147" s="147"/>
      <c r="D147" s="147"/>
      <c r="E147" s="147"/>
      <c r="F147" s="147"/>
      <c r="G147" s="113">
        <v>68612.263300000006</v>
      </c>
      <c r="H147" s="113">
        <v>5343.6</v>
      </c>
      <c r="I147" s="113">
        <f t="shared" si="2"/>
        <v>7.7881121289289981</v>
      </c>
      <c r="J147" s="151"/>
      <c r="K147" s="151"/>
    </row>
    <row r="148" spans="1:11" s="74" customFormat="1" ht="27" customHeight="1">
      <c r="A148" s="73"/>
      <c r="B148" s="150" t="s">
        <v>210</v>
      </c>
      <c r="C148" s="150"/>
      <c r="D148" s="150"/>
      <c r="E148" s="150"/>
      <c r="F148" s="150"/>
      <c r="G148" s="114">
        <v>21374.7</v>
      </c>
      <c r="H148" s="114">
        <v>5343.6</v>
      </c>
      <c r="I148" s="114">
        <f t="shared" si="2"/>
        <v>24.99964911788236</v>
      </c>
      <c r="J148" s="91"/>
      <c r="K148" s="91"/>
    </row>
    <row r="149" spans="1:11" s="74" customFormat="1" ht="28.15" customHeight="1">
      <c r="A149" s="73"/>
      <c r="B149" s="150" t="s">
        <v>211</v>
      </c>
      <c r="C149" s="150"/>
      <c r="D149" s="150"/>
      <c r="E149" s="150"/>
      <c r="F149" s="150"/>
      <c r="G149" s="114">
        <v>21374.7</v>
      </c>
      <c r="H149" s="114">
        <v>5343.6</v>
      </c>
      <c r="I149" s="114">
        <f t="shared" si="2"/>
        <v>24.99964911788236</v>
      </c>
      <c r="J149" s="148"/>
      <c r="K149" s="148"/>
    </row>
    <row r="150" spans="1:11" s="74" customFormat="1" ht="33.75">
      <c r="A150" s="73"/>
      <c r="B150" s="98"/>
      <c r="C150" s="99"/>
      <c r="D150" s="101" t="s">
        <v>86</v>
      </c>
      <c r="E150" s="102" t="s">
        <v>78</v>
      </c>
      <c r="F150" s="99" t="s">
        <v>77</v>
      </c>
      <c r="G150" s="115">
        <v>20336.8</v>
      </c>
      <c r="H150" s="115">
        <v>5343.6</v>
      </c>
      <c r="I150" s="115">
        <f t="shared" si="2"/>
        <v>26.275520239172341</v>
      </c>
      <c r="J150" s="91"/>
      <c r="K150" s="91"/>
    </row>
    <row r="151" spans="1:11" s="74" customFormat="1">
      <c r="A151" s="73"/>
      <c r="B151" s="98"/>
      <c r="C151" s="99"/>
      <c r="D151" s="101" t="s">
        <v>47</v>
      </c>
      <c r="E151" s="102" t="s">
        <v>104</v>
      </c>
      <c r="F151" s="99" t="s">
        <v>77</v>
      </c>
      <c r="G151" s="115">
        <v>1037.9000000000001</v>
      </c>
      <c r="H151" s="115">
        <v>0</v>
      </c>
      <c r="I151" s="115">
        <f t="shared" si="2"/>
        <v>0</v>
      </c>
      <c r="J151" s="148"/>
      <c r="K151" s="148"/>
    </row>
    <row r="152" spans="1:11" s="74" customFormat="1" ht="32.450000000000003" customHeight="1">
      <c r="A152" s="73"/>
      <c r="B152" s="150" t="s">
        <v>212</v>
      </c>
      <c r="C152" s="150"/>
      <c r="D152" s="150"/>
      <c r="E152" s="150"/>
      <c r="F152" s="150"/>
      <c r="G152" s="114">
        <v>40493.263299999999</v>
      </c>
      <c r="H152" s="114">
        <v>0</v>
      </c>
      <c r="I152" s="114">
        <f t="shared" si="2"/>
        <v>0</v>
      </c>
      <c r="J152" s="91"/>
      <c r="K152" s="91"/>
    </row>
    <row r="153" spans="1:11" s="74" customFormat="1" ht="22.9" customHeight="1">
      <c r="A153" s="73"/>
      <c r="B153" s="150" t="s">
        <v>213</v>
      </c>
      <c r="C153" s="150"/>
      <c r="D153" s="150"/>
      <c r="E153" s="150"/>
      <c r="F153" s="150"/>
      <c r="G153" s="114">
        <v>418.76330000000002</v>
      </c>
      <c r="H153" s="114">
        <v>0</v>
      </c>
      <c r="I153" s="114">
        <f t="shared" si="2"/>
        <v>0</v>
      </c>
      <c r="J153" s="149"/>
      <c r="K153" s="149"/>
    </row>
    <row r="154" spans="1:11" s="74" customFormat="1" ht="22.5">
      <c r="A154" s="73"/>
      <c r="B154" s="98"/>
      <c r="C154" s="99"/>
      <c r="D154" s="101" t="s">
        <v>214</v>
      </c>
      <c r="E154" s="102" t="s">
        <v>2</v>
      </c>
      <c r="F154" s="99" t="s">
        <v>5</v>
      </c>
      <c r="G154" s="115">
        <v>418.76330000000002</v>
      </c>
      <c r="H154" s="115">
        <v>0</v>
      </c>
      <c r="I154" s="115">
        <f t="shared" si="2"/>
        <v>0</v>
      </c>
      <c r="J154" s="148"/>
      <c r="K154" s="148"/>
    </row>
    <row r="155" spans="1:11" s="74" customFormat="1" ht="23.45" customHeight="1">
      <c r="A155" s="73"/>
      <c r="B155" s="150" t="s">
        <v>215</v>
      </c>
      <c r="C155" s="150"/>
      <c r="D155" s="150"/>
      <c r="E155" s="150"/>
      <c r="F155" s="150"/>
      <c r="G155" s="114">
        <v>40074.5</v>
      </c>
      <c r="H155" s="114">
        <v>0</v>
      </c>
      <c r="I155" s="114">
        <f t="shared" si="2"/>
        <v>0</v>
      </c>
      <c r="J155" s="151"/>
      <c r="K155" s="151"/>
    </row>
    <row r="156" spans="1:11" s="74" customFormat="1" ht="45">
      <c r="A156" s="73"/>
      <c r="B156" s="98"/>
      <c r="C156" s="99"/>
      <c r="D156" s="101" t="s">
        <v>56</v>
      </c>
      <c r="E156" s="102" t="s">
        <v>2</v>
      </c>
      <c r="F156" s="99" t="s">
        <v>5</v>
      </c>
      <c r="G156" s="115">
        <v>860</v>
      </c>
      <c r="H156" s="115">
        <v>0</v>
      </c>
      <c r="I156" s="115">
        <f t="shared" si="2"/>
        <v>0</v>
      </c>
      <c r="J156" s="91"/>
      <c r="K156" s="91"/>
    </row>
    <row r="157" spans="1:11" s="74" customFormat="1" ht="56.25">
      <c r="A157" s="73"/>
      <c r="B157" s="98"/>
      <c r="C157" s="99"/>
      <c r="D157" s="101" t="s">
        <v>216</v>
      </c>
      <c r="E157" s="102" t="s">
        <v>65</v>
      </c>
      <c r="F157" s="99" t="s">
        <v>64</v>
      </c>
      <c r="G157" s="115">
        <v>824.5</v>
      </c>
      <c r="H157" s="115">
        <v>0</v>
      </c>
      <c r="I157" s="115">
        <f t="shared" si="2"/>
        <v>0</v>
      </c>
      <c r="J157" s="91"/>
      <c r="K157" s="91"/>
    </row>
    <row r="158" spans="1:11" s="74" customFormat="1" ht="56.25">
      <c r="A158" s="73"/>
      <c r="B158" s="98"/>
      <c r="C158" s="99"/>
      <c r="D158" s="101" t="s">
        <v>216</v>
      </c>
      <c r="E158" s="102" t="s">
        <v>65</v>
      </c>
      <c r="F158" s="99" t="s">
        <v>37</v>
      </c>
      <c r="G158" s="115">
        <v>36050</v>
      </c>
      <c r="H158" s="115">
        <v>0</v>
      </c>
      <c r="I158" s="115">
        <f t="shared" si="2"/>
        <v>0</v>
      </c>
      <c r="J158" s="91"/>
      <c r="K158" s="91"/>
    </row>
    <row r="159" spans="1:11" s="74" customFormat="1" ht="67.5">
      <c r="A159" s="73"/>
      <c r="B159" s="98"/>
      <c r="C159" s="99"/>
      <c r="D159" s="101" t="s">
        <v>217</v>
      </c>
      <c r="E159" s="102" t="s">
        <v>65</v>
      </c>
      <c r="F159" s="99" t="s">
        <v>64</v>
      </c>
      <c r="G159" s="115">
        <v>780</v>
      </c>
      <c r="H159" s="115">
        <v>0</v>
      </c>
      <c r="I159" s="115">
        <f t="shared" si="2"/>
        <v>0</v>
      </c>
      <c r="J159" s="91"/>
      <c r="K159" s="91"/>
    </row>
    <row r="160" spans="1:11" s="74" customFormat="1" ht="56.25">
      <c r="A160" s="73"/>
      <c r="B160" s="98"/>
      <c r="C160" s="99"/>
      <c r="D160" s="101" t="s">
        <v>218</v>
      </c>
      <c r="E160" s="102" t="s">
        <v>65</v>
      </c>
      <c r="F160" s="99" t="s">
        <v>64</v>
      </c>
      <c r="G160" s="115">
        <v>780</v>
      </c>
      <c r="H160" s="115">
        <v>0</v>
      </c>
      <c r="I160" s="115">
        <f t="shared" si="2"/>
        <v>0</v>
      </c>
      <c r="J160" s="91"/>
      <c r="K160" s="91"/>
    </row>
    <row r="161" spans="1:11" s="74" customFormat="1" ht="56.25">
      <c r="A161" s="73"/>
      <c r="B161" s="98"/>
      <c r="C161" s="99"/>
      <c r="D161" s="101" t="s">
        <v>219</v>
      </c>
      <c r="E161" s="102" t="s">
        <v>65</v>
      </c>
      <c r="F161" s="99" t="s">
        <v>64</v>
      </c>
      <c r="G161" s="115">
        <v>780</v>
      </c>
      <c r="H161" s="115">
        <v>0</v>
      </c>
      <c r="I161" s="115">
        <f t="shared" si="2"/>
        <v>0</v>
      </c>
      <c r="J161" s="148"/>
      <c r="K161" s="148"/>
    </row>
    <row r="162" spans="1:11" s="74" customFormat="1" ht="22.15" customHeight="1">
      <c r="A162" s="73"/>
      <c r="B162" s="150" t="s">
        <v>169</v>
      </c>
      <c r="C162" s="150"/>
      <c r="D162" s="150"/>
      <c r="E162" s="150"/>
      <c r="F162" s="150"/>
      <c r="G162" s="114">
        <v>6744.3</v>
      </c>
      <c r="H162" s="114">
        <v>0</v>
      </c>
      <c r="I162" s="114">
        <f t="shared" si="2"/>
        <v>0</v>
      </c>
      <c r="J162" s="91"/>
      <c r="K162" s="91"/>
    </row>
    <row r="163" spans="1:11" s="74" customFormat="1">
      <c r="A163" s="73"/>
      <c r="B163" s="150" t="s">
        <v>195</v>
      </c>
      <c r="C163" s="150"/>
      <c r="D163" s="150"/>
      <c r="E163" s="150"/>
      <c r="F163" s="150"/>
      <c r="G163" s="114">
        <v>6744.3</v>
      </c>
      <c r="H163" s="114">
        <v>0</v>
      </c>
      <c r="I163" s="114">
        <f t="shared" si="2"/>
        <v>0</v>
      </c>
      <c r="J163" s="148"/>
      <c r="K163" s="148"/>
    </row>
    <row r="164" spans="1:11" s="74" customFormat="1">
      <c r="A164" s="73"/>
      <c r="B164" s="98"/>
      <c r="C164" s="99"/>
      <c r="D164" s="101" t="s">
        <v>90</v>
      </c>
      <c r="E164" s="102" t="s">
        <v>2</v>
      </c>
      <c r="F164" s="99" t="s">
        <v>5</v>
      </c>
      <c r="G164" s="115">
        <v>337.1</v>
      </c>
      <c r="H164" s="115">
        <v>0</v>
      </c>
      <c r="I164" s="115">
        <f t="shared" si="2"/>
        <v>0</v>
      </c>
      <c r="J164" s="91"/>
      <c r="K164" s="91"/>
    </row>
    <row r="165" spans="1:11" s="74" customFormat="1">
      <c r="A165" s="73"/>
      <c r="B165" s="98"/>
      <c r="C165" s="99"/>
      <c r="D165" s="101" t="s">
        <v>90</v>
      </c>
      <c r="E165" s="102" t="s">
        <v>2</v>
      </c>
      <c r="F165" s="99" t="s">
        <v>37</v>
      </c>
      <c r="G165" s="115">
        <v>6407.2</v>
      </c>
      <c r="H165" s="115">
        <v>0</v>
      </c>
      <c r="I165" s="115">
        <f t="shared" si="2"/>
        <v>0</v>
      </c>
      <c r="J165" s="149"/>
      <c r="K165" s="149"/>
    </row>
    <row r="166" spans="1:11" s="74" customFormat="1" ht="36" customHeight="1">
      <c r="A166" s="73"/>
      <c r="B166" s="147" t="s">
        <v>176</v>
      </c>
      <c r="C166" s="147"/>
      <c r="D166" s="147"/>
      <c r="E166" s="147"/>
      <c r="F166" s="147"/>
      <c r="G166" s="113">
        <v>227468.4</v>
      </c>
      <c r="H166" s="113">
        <v>61284.1</v>
      </c>
      <c r="I166" s="113">
        <f t="shared" si="2"/>
        <v>26.941808180828637</v>
      </c>
      <c r="J166" s="148"/>
      <c r="K166" s="148"/>
    </row>
    <row r="167" spans="1:11" s="74" customFormat="1" ht="26.45" customHeight="1">
      <c r="A167" s="73"/>
      <c r="B167" s="150" t="s">
        <v>210</v>
      </c>
      <c r="C167" s="150"/>
      <c r="D167" s="150"/>
      <c r="E167" s="150"/>
      <c r="F167" s="150"/>
      <c r="G167" s="114">
        <v>45544.5</v>
      </c>
      <c r="H167" s="114">
        <v>9684.1</v>
      </c>
      <c r="I167" s="114">
        <f t="shared" si="2"/>
        <v>21.262940640472504</v>
      </c>
      <c r="J167" s="151"/>
      <c r="K167" s="151"/>
    </row>
    <row r="168" spans="1:11" s="74" customFormat="1" ht="26.45" customHeight="1">
      <c r="A168" s="73"/>
      <c r="B168" s="150" t="s">
        <v>220</v>
      </c>
      <c r="C168" s="150"/>
      <c r="D168" s="150"/>
      <c r="E168" s="150"/>
      <c r="F168" s="150"/>
      <c r="G168" s="114">
        <v>45544.5</v>
      </c>
      <c r="H168" s="114">
        <v>9684.1</v>
      </c>
      <c r="I168" s="114">
        <f t="shared" si="2"/>
        <v>21.262940640472504</v>
      </c>
      <c r="J168" s="91"/>
      <c r="K168" s="91"/>
    </row>
    <row r="169" spans="1:11" s="74" customFormat="1" ht="22.5">
      <c r="A169" s="73"/>
      <c r="B169" s="98"/>
      <c r="C169" s="99"/>
      <c r="D169" s="101" t="s">
        <v>221</v>
      </c>
      <c r="E169" s="102" t="s">
        <v>65</v>
      </c>
      <c r="F169" s="99" t="s">
        <v>64</v>
      </c>
      <c r="G169" s="115">
        <v>544.5</v>
      </c>
      <c r="H169" s="115">
        <v>0</v>
      </c>
      <c r="I169" s="115">
        <f t="shared" si="2"/>
        <v>0</v>
      </c>
      <c r="J169" s="91"/>
      <c r="K169" s="91"/>
    </row>
    <row r="170" spans="1:11" s="74" customFormat="1" ht="45">
      <c r="A170" s="73"/>
      <c r="B170" s="98"/>
      <c r="C170" s="99"/>
      <c r="D170" s="101" t="s">
        <v>88</v>
      </c>
      <c r="E170" s="102" t="s">
        <v>15</v>
      </c>
      <c r="F170" s="99" t="s">
        <v>2</v>
      </c>
      <c r="G170" s="115">
        <v>45000</v>
      </c>
      <c r="H170" s="115">
        <v>9684.1</v>
      </c>
      <c r="I170" s="115">
        <f t="shared" si="2"/>
        <v>21.520222222222223</v>
      </c>
      <c r="J170" s="91"/>
      <c r="K170" s="91"/>
    </row>
    <row r="171" spans="1:11" s="74" customFormat="1" ht="38.450000000000003" customHeight="1">
      <c r="A171" s="73"/>
      <c r="B171" s="150" t="s">
        <v>212</v>
      </c>
      <c r="C171" s="150"/>
      <c r="D171" s="150"/>
      <c r="E171" s="150"/>
      <c r="F171" s="150"/>
      <c r="G171" s="114">
        <v>181923.9</v>
      </c>
      <c r="H171" s="114">
        <v>51600</v>
      </c>
      <c r="I171" s="114">
        <f t="shared" si="2"/>
        <v>28.363508038251162</v>
      </c>
      <c r="J171" s="91"/>
      <c r="K171" s="91"/>
    </row>
    <row r="172" spans="1:11" s="74" customFormat="1" ht="23.45" customHeight="1">
      <c r="A172" s="73"/>
      <c r="B172" s="150" t="s">
        <v>215</v>
      </c>
      <c r="C172" s="150"/>
      <c r="D172" s="150"/>
      <c r="E172" s="150"/>
      <c r="F172" s="150"/>
      <c r="G172" s="114">
        <v>181923.9</v>
      </c>
      <c r="H172" s="114">
        <v>51600</v>
      </c>
      <c r="I172" s="114">
        <f t="shared" si="2"/>
        <v>28.363508038251162</v>
      </c>
      <c r="J172" s="91"/>
      <c r="K172" s="91"/>
    </row>
    <row r="173" spans="1:11" s="74" customFormat="1" ht="22.5">
      <c r="A173" s="73"/>
      <c r="B173" s="98"/>
      <c r="C173" s="99"/>
      <c r="D173" s="101" t="s">
        <v>222</v>
      </c>
      <c r="E173" s="102" t="s">
        <v>2</v>
      </c>
      <c r="F173" s="99" t="s">
        <v>37</v>
      </c>
      <c r="G173" s="115">
        <v>172000</v>
      </c>
      <c r="H173" s="115">
        <v>51600</v>
      </c>
      <c r="I173" s="115">
        <f t="shared" si="2"/>
        <v>30</v>
      </c>
      <c r="J173" s="91"/>
      <c r="K173" s="91"/>
    </row>
    <row r="174" spans="1:11" s="74" customFormat="1" ht="45">
      <c r="A174" s="73"/>
      <c r="B174" s="98"/>
      <c r="C174" s="99"/>
      <c r="D174" s="101" t="s">
        <v>56</v>
      </c>
      <c r="E174" s="102" t="s">
        <v>2</v>
      </c>
      <c r="F174" s="99" t="s">
        <v>5</v>
      </c>
      <c r="G174" s="115">
        <v>9923.9</v>
      </c>
      <c r="H174" s="115">
        <v>0</v>
      </c>
      <c r="I174" s="115">
        <f t="shared" si="2"/>
        <v>0</v>
      </c>
      <c r="J174" s="148"/>
      <c r="K174" s="148"/>
    </row>
    <row r="175" spans="1:11" s="74" customFormat="1" ht="40.9" customHeight="1">
      <c r="A175" s="73"/>
      <c r="B175" s="147" t="s">
        <v>223</v>
      </c>
      <c r="C175" s="147"/>
      <c r="D175" s="147"/>
      <c r="E175" s="147"/>
      <c r="F175" s="147"/>
      <c r="G175" s="113">
        <v>680604.9</v>
      </c>
      <c r="H175" s="113">
        <v>172514.85272</v>
      </c>
      <c r="I175" s="113">
        <f t="shared" si="2"/>
        <v>25.347283382767298</v>
      </c>
      <c r="J175" s="151"/>
      <c r="K175" s="151"/>
    </row>
    <row r="176" spans="1:11" s="74" customFormat="1" ht="23.45" customHeight="1">
      <c r="A176" s="73"/>
      <c r="B176" s="150" t="s">
        <v>210</v>
      </c>
      <c r="C176" s="150"/>
      <c r="D176" s="150"/>
      <c r="E176" s="150"/>
      <c r="F176" s="150"/>
      <c r="G176" s="114">
        <v>241104.9</v>
      </c>
      <c r="H176" s="114">
        <v>46831.78239</v>
      </c>
      <c r="I176" s="114">
        <f t="shared" si="2"/>
        <v>19.423820250023951</v>
      </c>
      <c r="J176" s="91"/>
      <c r="K176" s="91"/>
    </row>
    <row r="177" spans="1:11" s="74" customFormat="1" ht="22.15" customHeight="1">
      <c r="A177" s="73"/>
      <c r="B177" s="150" t="s">
        <v>211</v>
      </c>
      <c r="C177" s="150"/>
      <c r="D177" s="150"/>
      <c r="E177" s="150"/>
      <c r="F177" s="150"/>
      <c r="G177" s="114">
        <v>136080</v>
      </c>
      <c r="H177" s="114">
        <v>14752.47</v>
      </c>
      <c r="I177" s="114">
        <f t="shared" si="2"/>
        <v>10.84102733686067</v>
      </c>
      <c r="J177" s="148"/>
      <c r="K177" s="148"/>
    </row>
    <row r="178" spans="1:11" s="74" customFormat="1" ht="33.75">
      <c r="A178" s="73"/>
      <c r="B178" s="98"/>
      <c r="C178" s="99"/>
      <c r="D178" s="101" t="s">
        <v>86</v>
      </c>
      <c r="E178" s="102" t="s">
        <v>78</v>
      </c>
      <c r="F178" s="99" t="s">
        <v>77</v>
      </c>
      <c r="G178" s="115">
        <v>107580</v>
      </c>
      <c r="H178" s="115">
        <v>14752.47</v>
      </c>
      <c r="I178" s="115">
        <f t="shared" si="2"/>
        <v>13.713022866703847</v>
      </c>
      <c r="J178" s="91"/>
      <c r="K178" s="91"/>
    </row>
    <row r="179" spans="1:11" s="74" customFormat="1" ht="22.5">
      <c r="A179" s="73"/>
      <c r="B179" s="98"/>
      <c r="C179" s="99"/>
      <c r="D179" s="101" t="s">
        <v>224</v>
      </c>
      <c r="E179" s="102" t="s">
        <v>15</v>
      </c>
      <c r="F179" s="99" t="s">
        <v>2</v>
      </c>
      <c r="G179" s="115">
        <v>26400</v>
      </c>
      <c r="H179" s="115">
        <v>0</v>
      </c>
      <c r="I179" s="115">
        <f t="shared" si="2"/>
        <v>0</v>
      </c>
      <c r="J179" s="149"/>
      <c r="K179" s="149"/>
    </row>
    <row r="180" spans="1:11" s="74" customFormat="1" ht="56.25">
      <c r="A180" s="73"/>
      <c r="B180" s="98"/>
      <c r="C180" s="99"/>
      <c r="D180" s="101" t="s">
        <v>82</v>
      </c>
      <c r="E180" s="102" t="s">
        <v>2</v>
      </c>
      <c r="F180" s="99" t="s">
        <v>5</v>
      </c>
      <c r="G180" s="115">
        <v>2000</v>
      </c>
      <c r="H180" s="115">
        <v>0</v>
      </c>
      <c r="I180" s="115">
        <f t="shared" si="2"/>
        <v>0</v>
      </c>
      <c r="J180" s="148"/>
      <c r="K180" s="148"/>
    </row>
    <row r="181" spans="1:11" s="74" customFormat="1">
      <c r="A181" s="73"/>
      <c r="B181" s="98"/>
      <c r="C181" s="99"/>
      <c r="D181" s="101" t="s">
        <v>45</v>
      </c>
      <c r="E181" s="102" t="s">
        <v>2</v>
      </c>
      <c r="F181" s="99" t="s">
        <v>5</v>
      </c>
      <c r="G181" s="115">
        <v>100</v>
      </c>
      <c r="H181" s="115">
        <v>0</v>
      </c>
      <c r="I181" s="115">
        <f t="shared" si="2"/>
        <v>0</v>
      </c>
      <c r="J181" s="151"/>
      <c r="K181" s="151"/>
    </row>
    <row r="182" spans="1:11" s="74" customFormat="1" ht="26.45" customHeight="1">
      <c r="A182" s="73"/>
      <c r="B182" s="150" t="s">
        <v>220</v>
      </c>
      <c r="C182" s="150"/>
      <c r="D182" s="150"/>
      <c r="E182" s="150"/>
      <c r="F182" s="150"/>
      <c r="G182" s="114">
        <v>105024.9</v>
      </c>
      <c r="H182" s="114">
        <v>32079.312389999999</v>
      </c>
      <c r="I182" s="114">
        <f t="shared" si="2"/>
        <v>30.544482679821645</v>
      </c>
      <c r="J182" s="91"/>
      <c r="K182" s="91"/>
    </row>
    <row r="183" spans="1:11" s="74" customFormat="1" ht="67.5">
      <c r="A183" s="73"/>
      <c r="B183" s="98"/>
      <c r="C183" s="99"/>
      <c r="D183" s="101" t="s">
        <v>76</v>
      </c>
      <c r="E183" s="102" t="s">
        <v>15</v>
      </c>
      <c r="F183" s="99" t="s">
        <v>2</v>
      </c>
      <c r="G183" s="115">
        <v>105024.9</v>
      </c>
      <c r="H183" s="115">
        <v>32079.312389999999</v>
      </c>
      <c r="I183" s="115">
        <f t="shared" si="2"/>
        <v>30.544482679821645</v>
      </c>
      <c r="J183" s="91"/>
      <c r="K183" s="91"/>
    </row>
    <row r="184" spans="1:11" s="74" customFormat="1" ht="34.15" customHeight="1">
      <c r="A184" s="73"/>
      <c r="B184" s="150" t="s">
        <v>212</v>
      </c>
      <c r="C184" s="150"/>
      <c r="D184" s="150"/>
      <c r="E184" s="150"/>
      <c r="F184" s="150"/>
      <c r="G184" s="114">
        <v>329500</v>
      </c>
      <c r="H184" s="114">
        <v>89999.726760000005</v>
      </c>
      <c r="I184" s="114">
        <f t="shared" si="2"/>
        <v>27.314029365705615</v>
      </c>
      <c r="J184" s="91"/>
      <c r="K184" s="91"/>
    </row>
    <row r="185" spans="1:11" s="74" customFormat="1" ht="24" customHeight="1">
      <c r="A185" s="73"/>
      <c r="B185" s="150" t="s">
        <v>215</v>
      </c>
      <c r="C185" s="150"/>
      <c r="D185" s="150"/>
      <c r="E185" s="150"/>
      <c r="F185" s="150"/>
      <c r="G185" s="114">
        <v>329500</v>
      </c>
      <c r="H185" s="114">
        <v>89999.726760000005</v>
      </c>
      <c r="I185" s="114">
        <f t="shared" si="2"/>
        <v>27.314029365705615</v>
      </c>
      <c r="J185" s="91"/>
      <c r="K185" s="91"/>
    </row>
    <row r="186" spans="1:11" s="74" customFormat="1" ht="22.5">
      <c r="A186" s="73"/>
      <c r="B186" s="98"/>
      <c r="C186" s="99"/>
      <c r="D186" s="101" t="s">
        <v>222</v>
      </c>
      <c r="E186" s="102" t="s">
        <v>75</v>
      </c>
      <c r="F186" s="99" t="s">
        <v>26</v>
      </c>
      <c r="G186" s="115">
        <v>300000</v>
      </c>
      <c r="H186" s="115">
        <v>89999.726760000005</v>
      </c>
      <c r="I186" s="115">
        <f t="shared" si="2"/>
        <v>29.999908920000003</v>
      </c>
      <c r="J186" s="148"/>
      <c r="K186" s="148"/>
    </row>
    <row r="187" spans="1:11" s="74" customFormat="1" ht="22.5">
      <c r="A187" s="73"/>
      <c r="B187" s="98"/>
      <c r="C187" s="99"/>
      <c r="D187" s="101" t="s">
        <v>222</v>
      </c>
      <c r="E187" s="102" t="s">
        <v>2</v>
      </c>
      <c r="F187" s="99" t="s">
        <v>37</v>
      </c>
      <c r="G187" s="115">
        <v>28000</v>
      </c>
      <c r="H187" s="115">
        <v>0</v>
      </c>
      <c r="I187" s="115">
        <f t="shared" si="2"/>
        <v>0</v>
      </c>
      <c r="J187" s="91"/>
      <c r="K187" s="91"/>
    </row>
    <row r="188" spans="1:11" s="74" customFormat="1" ht="45">
      <c r="A188" s="73"/>
      <c r="B188" s="98"/>
      <c r="C188" s="99"/>
      <c r="D188" s="101" t="s">
        <v>56</v>
      </c>
      <c r="E188" s="102" t="s">
        <v>75</v>
      </c>
      <c r="F188" s="99" t="s">
        <v>5</v>
      </c>
      <c r="G188" s="115">
        <v>1200</v>
      </c>
      <c r="H188" s="115">
        <v>0</v>
      </c>
      <c r="I188" s="115">
        <f t="shared" si="2"/>
        <v>0</v>
      </c>
      <c r="J188" s="148"/>
      <c r="K188" s="148"/>
    </row>
    <row r="189" spans="1:11" s="74" customFormat="1" ht="45">
      <c r="A189" s="73"/>
      <c r="B189" s="98"/>
      <c r="C189" s="99"/>
      <c r="D189" s="101" t="s">
        <v>56</v>
      </c>
      <c r="E189" s="102" t="s">
        <v>2</v>
      </c>
      <c r="F189" s="99" t="s">
        <v>5</v>
      </c>
      <c r="G189" s="115">
        <v>300</v>
      </c>
      <c r="H189" s="115">
        <v>0</v>
      </c>
      <c r="I189" s="115">
        <f t="shared" si="2"/>
        <v>0</v>
      </c>
      <c r="J189" s="91"/>
      <c r="K189" s="91"/>
    </row>
    <row r="190" spans="1:11" s="74" customFormat="1" ht="22.9" customHeight="1">
      <c r="A190" s="73"/>
      <c r="B190" s="150" t="s">
        <v>188</v>
      </c>
      <c r="C190" s="150"/>
      <c r="D190" s="150"/>
      <c r="E190" s="150"/>
      <c r="F190" s="150"/>
      <c r="G190" s="114">
        <v>110000</v>
      </c>
      <c r="H190" s="114">
        <v>35683.343569999997</v>
      </c>
      <c r="I190" s="114">
        <f t="shared" ref="I190:I250" si="3">H190/G190*100</f>
        <v>32.439403245454542</v>
      </c>
      <c r="J190" s="149"/>
      <c r="K190" s="149"/>
    </row>
    <row r="191" spans="1:11" s="74" customFormat="1" ht="24" customHeight="1">
      <c r="A191" s="73"/>
      <c r="B191" s="150" t="s">
        <v>225</v>
      </c>
      <c r="C191" s="150"/>
      <c r="D191" s="150"/>
      <c r="E191" s="150"/>
      <c r="F191" s="150"/>
      <c r="G191" s="114">
        <v>110000</v>
      </c>
      <c r="H191" s="114">
        <v>35683.343569999997</v>
      </c>
      <c r="I191" s="114">
        <f t="shared" si="3"/>
        <v>32.439403245454542</v>
      </c>
      <c r="J191" s="148"/>
      <c r="K191" s="148"/>
    </row>
    <row r="192" spans="1:11" s="74" customFormat="1" ht="67.5">
      <c r="A192" s="73"/>
      <c r="B192" s="98"/>
      <c r="C192" s="99"/>
      <c r="D192" s="101" t="s">
        <v>226</v>
      </c>
      <c r="E192" s="102" t="s">
        <v>15</v>
      </c>
      <c r="F192" s="99" t="s">
        <v>2</v>
      </c>
      <c r="G192" s="115">
        <v>110000</v>
      </c>
      <c r="H192" s="115">
        <v>35683.343569999997</v>
      </c>
      <c r="I192" s="115">
        <f t="shared" si="3"/>
        <v>32.439403245454542</v>
      </c>
      <c r="J192" s="151"/>
      <c r="K192" s="151"/>
    </row>
    <row r="193" spans="1:11" s="74" customFormat="1" ht="22.15" customHeight="1">
      <c r="A193" s="73"/>
      <c r="B193" s="147" t="s">
        <v>183</v>
      </c>
      <c r="C193" s="147"/>
      <c r="D193" s="147"/>
      <c r="E193" s="147"/>
      <c r="F193" s="147"/>
      <c r="G193" s="113">
        <v>21829.5</v>
      </c>
      <c r="H193" s="113">
        <v>2244.3409900000001</v>
      </c>
      <c r="I193" s="113">
        <f t="shared" si="3"/>
        <v>10.281229483039008</v>
      </c>
      <c r="J193" s="91"/>
      <c r="K193" s="91"/>
    </row>
    <row r="194" spans="1:11" s="74" customFormat="1" ht="24" customHeight="1">
      <c r="A194" s="73"/>
      <c r="B194" s="150" t="s">
        <v>210</v>
      </c>
      <c r="C194" s="150"/>
      <c r="D194" s="150"/>
      <c r="E194" s="150"/>
      <c r="F194" s="150"/>
      <c r="G194" s="114">
        <v>20651.3</v>
      </c>
      <c r="H194" s="114">
        <v>2244.3409900000001</v>
      </c>
      <c r="I194" s="114">
        <f t="shared" si="3"/>
        <v>10.867795199333699</v>
      </c>
      <c r="J194" s="91"/>
      <c r="K194" s="91"/>
    </row>
    <row r="195" spans="1:11" s="74" customFormat="1" ht="24.6" customHeight="1">
      <c r="A195" s="73"/>
      <c r="B195" s="150" t="s">
        <v>211</v>
      </c>
      <c r="C195" s="150"/>
      <c r="D195" s="150"/>
      <c r="E195" s="150"/>
      <c r="F195" s="150"/>
      <c r="G195" s="114">
        <v>20651.3</v>
      </c>
      <c r="H195" s="114">
        <v>2244.3409900000001</v>
      </c>
      <c r="I195" s="114">
        <f t="shared" si="3"/>
        <v>10.867795199333699</v>
      </c>
      <c r="J195" s="148"/>
      <c r="K195" s="148"/>
    </row>
    <row r="196" spans="1:11" s="74" customFormat="1">
      <c r="A196" s="73"/>
      <c r="B196" s="98"/>
      <c r="C196" s="99"/>
      <c r="D196" s="101" t="s">
        <v>47</v>
      </c>
      <c r="E196" s="102" t="s">
        <v>2</v>
      </c>
      <c r="F196" s="99" t="s">
        <v>26</v>
      </c>
      <c r="G196" s="115">
        <v>16751.3</v>
      </c>
      <c r="H196" s="115">
        <v>1504.3193699999999</v>
      </c>
      <c r="I196" s="115">
        <f t="shared" si="3"/>
        <v>8.9803141845707497</v>
      </c>
      <c r="J196" s="151"/>
      <c r="K196" s="151"/>
    </row>
    <row r="197" spans="1:11" s="74" customFormat="1">
      <c r="A197" s="73"/>
      <c r="B197" s="98"/>
      <c r="C197" s="99"/>
      <c r="D197" s="101" t="s">
        <v>47</v>
      </c>
      <c r="E197" s="102" t="s">
        <v>171</v>
      </c>
      <c r="F197" s="99" t="s">
        <v>27</v>
      </c>
      <c r="G197" s="115">
        <v>600</v>
      </c>
      <c r="H197" s="115">
        <v>31.342659999999999</v>
      </c>
      <c r="I197" s="115">
        <f t="shared" si="3"/>
        <v>5.2237766666666667</v>
      </c>
      <c r="J197" s="91"/>
      <c r="K197" s="91"/>
    </row>
    <row r="198" spans="1:11" s="74" customFormat="1" ht="22.5">
      <c r="A198" s="73"/>
      <c r="B198" s="98"/>
      <c r="C198" s="99"/>
      <c r="D198" s="101" t="s">
        <v>46</v>
      </c>
      <c r="E198" s="102" t="s">
        <v>2</v>
      </c>
      <c r="F198" s="99" t="s">
        <v>26</v>
      </c>
      <c r="G198" s="115">
        <v>2500</v>
      </c>
      <c r="H198" s="115">
        <v>708.67895999999996</v>
      </c>
      <c r="I198" s="115">
        <f t="shared" si="3"/>
        <v>28.347158400000001</v>
      </c>
      <c r="J198" s="148"/>
      <c r="K198" s="148"/>
    </row>
    <row r="199" spans="1:11" s="74" customFormat="1">
      <c r="A199" s="73"/>
      <c r="B199" s="98"/>
      <c r="C199" s="99"/>
      <c r="D199" s="101" t="s">
        <v>61</v>
      </c>
      <c r="E199" s="102" t="s">
        <v>2</v>
      </c>
      <c r="F199" s="99" t="s">
        <v>37</v>
      </c>
      <c r="G199" s="115">
        <v>800</v>
      </c>
      <c r="H199" s="115">
        <v>0</v>
      </c>
      <c r="I199" s="115">
        <f t="shared" si="3"/>
        <v>0</v>
      </c>
      <c r="J199" s="91"/>
      <c r="K199" s="91"/>
    </row>
    <row r="200" spans="1:11" s="74" customFormat="1">
      <c r="A200" s="73"/>
      <c r="B200" s="150" t="s">
        <v>173</v>
      </c>
      <c r="C200" s="150"/>
      <c r="D200" s="150"/>
      <c r="E200" s="150"/>
      <c r="F200" s="150"/>
      <c r="G200" s="114">
        <v>1178.2</v>
      </c>
      <c r="H200" s="114">
        <v>0</v>
      </c>
      <c r="I200" s="114">
        <f t="shared" si="3"/>
        <v>0</v>
      </c>
      <c r="J200" s="151"/>
      <c r="K200" s="151"/>
    </row>
    <row r="201" spans="1:11" s="74" customFormat="1" ht="33.75">
      <c r="A201" s="73"/>
      <c r="B201" s="98"/>
      <c r="C201" s="99"/>
      <c r="D201" s="101" t="s">
        <v>102</v>
      </c>
      <c r="E201" s="102" t="s">
        <v>2</v>
      </c>
      <c r="F201" s="99" t="s">
        <v>26</v>
      </c>
      <c r="G201" s="115">
        <v>919.5</v>
      </c>
      <c r="H201" s="115">
        <v>0</v>
      </c>
      <c r="I201" s="115">
        <f t="shared" si="3"/>
        <v>0</v>
      </c>
      <c r="J201" s="149"/>
      <c r="K201" s="149"/>
    </row>
    <row r="202" spans="1:11" s="74" customFormat="1" ht="33.75">
      <c r="A202" s="73"/>
      <c r="B202" s="98"/>
      <c r="C202" s="99"/>
      <c r="D202" s="101" t="s">
        <v>102</v>
      </c>
      <c r="E202" s="102" t="s">
        <v>101</v>
      </c>
      <c r="F202" s="99" t="s">
        <v>100</v>
      </c>
      <c r="G202" s="115">
        <v>258.7</v>
      </c>
      <c r="H202" s="115">
        <v>0</v>
      </c>
      <c r="I202" s="115">
        <f t="shared" si="3"/>
        <v>0</v>
      </c>
      <c r="J202" s="148"/>
      <c r="K202" s="148"/>
    </row>
    <row r="203" spans="1:11" s="74" customFormat="1" ht="26.45" customHeight="1">
      <c r="A203" s="73"/>
      <c r="B203" s="147" t="s">
        <v>185</v>
      </c>
      <c r="C203" s="147"/>
      <c r="D203" s="147"/>
      <c r="E203" s="147"/>
      <c r="F203" s="147"/>
      <c r="G203" s="113">
        <v>19260.2</v>
      </c>
      <c r="H203" s="113">
        <v>3022.2984099999999</v>
      </c>
      <c r="I203" s="113">
        <f t="shared" si="3"/>
        <v>15.691936791933623</v>
      </c>
      <c r="J203" s="151"/>
      <c r="K203" s="151"/>
    </row>
    <row r="204" spans="1:11" s="74" customFormat="1" ht="23.45" customHeight="1">
      <c r="A204" s="73"/>
      <c r="B204" s="150" t="s">
        <v>210</v>
      </c>
      <c r="C204" s="150"/>
      <c r="D204" s="150"/>
      <c r="E204" s="150"/>
      <c r="F204" s="150"/>
      <c r="G204" s="114">
        <v>19250.2</v>
      </c>
      <c r="H204" s="114">
        <v>3012.2984099999999</v>
      </c>
      <c r="I204" s="114">
        <f t="shared" si="3"/>
        <v>15.648140850484667</v>
      </c>
      <c r="J204" s="91"/>
      <c r="K204" s="91"/>
    </row>
    <row r="205" spans="1:11" s="74" customFormat="1" ht="27.6" customHeight="1">
      <c r="A205" s="73"/>
      <c r="B205" s="150" t="s">
        <v>211</v>
      </c>
      <c r="C205" s="150"/>
      <c r="D205" s="150"/>
      <c r="E205" s="150"/>
      <c r="F205" s="150"/>
      <c r="G205" s="114">
        <v>19250.2</v>
      </c>
      <c r="H205" s="114">
        <v>3012.2984099999999</v>
      </c>
      <c r="I205" s="114">
        <f t="shared" si="3"/>
        <v>15.648140850484667</v>
      </c>
      <c r="J205" s="91"/>
      <c r="K205" s="91"/>
    </row>
    <row r="206" spans="1:11" s="74" customFormat="1">
      <c r="A206" s="73"/>
      <c r="B206" s="98"/>
      <c r="C206" s="99"/>
      <c r="D206" s="101" t="s">
        <v>47</v>
      </c>
      <c r="E206" s="102" t="s">
        <v>2</v>
      </c>
      <c r="F206" s="99" t="s">
        <v>28</v>
      </c>
      <c r="G206" s="115">
        <v>696.4</v>
      </c>
      <c r="H206" s="115">
        <v>236</v>
      </c>
      <c r="I206" s="115">
        <f t="shared" si="3"/>
        <v>33.88856978747846</v>
      </c>
      <c r="J206" s="91"/>
      <c r="K206" s="91"/>
    </row>
    <row r="207" spans="1:11" s="74" customFormat="1">
      <c r="A207" s="73"/>
      <c r="B207" s="98"/>
      <c r="C207" s="99"/>
      <c r="D207" s="101" t="s">
        <v>47</v>
      </c>
      <c r="E207" s="102" t="s">
        <v>2</v>
      </c>
      <c r="F207" s="99" t="s">
        <v>26</v>
      </c>
      <c r="G207" s="115">
        <v>11985.6</v>
      </c>
      <c r="H207" s="115">
        <v>2386.1368400000001</v>
      </c>
      <c r="I207" s="115">
        <f t="shared" si="3"/>
        <v>19.9083637031104</v>
      </c>
      <c r="J207" s="91"/>
      <c r="K207" s="91"/>
    </row>
    <row r="208" spans="1:11" s="72" customFormat="1">
      <c r="A208" s="71"/>
      <c r="B208" s="98"/>
      <c r="C208" s="99"/>
      <c r="D208" s="101" t="s">
        <v>47</v>
      </c>
      <c r="E208" s="102" t="s">
        <v>2</v>
      </c>
      <c r="F208" s="99" t="s">
        <v>5</v>
      </c>
      <c r="G208" s="115">
        <v>1277.8</v>
      </c>
      <c r="H208" s="115">
        <v>332.40499999999997</v>
      </c>
      <c r="I208" s="115">
        <f t="shared" si="3"/>
        <v>26.013851933009857</v>
      </c>
      <c r="J208" s="152"/>
      <c r="K208" s="152"/>
    </row>
    <row r="209" spans="1:15" s="74" customFormat="1">
      <c r="A209" s="73"/>
      <c r="B209" s="98"/>
      <c r="C209" s="99"/>
      <c r="D209" s="101" t="s">
        <v>47</v>
      </c>
      <c r="E209" s="102" t="s">
        <v>2</v>
      </c>
      <c r="F209" s="99" t="s">
        <v>37</v>
      </c>
      <c r="G209" s="115">
        <v>2154.9</v>
      </c>
      <c r="H209" s="115">
        <v>12.683400000000001</v>
      </c>
      <c r="I209" s="115">
        <f t="shared" si="3"/>
        <v>0.58858415703744948</v>
      </c>
      <c r="J209" s="149"/>
      <c r="K209" s="149"/>
    </row>
    <row r="210" spans="1:15" s="74" customFormat="1">
      <c r="A210" s="73"/>
      <c r="B210" s="98"/>
      <c r="C210" s="99"/>
      <c r="D210" s="101" t="s">
        <v>47</v>
      </c>
      <c r="E210" s="102" t="s">
        <v>171</v>
      </c>
      <c r="F210" s="99" t="s">
        <v>27</v>
      </c>
      <c r="G210" s="115">
        <v>1000</v>
      </c>
      <c r="H210" s="115">
        <v>0</v>
      </c>
      <c r="I210" s="115">
        <f t="shared" si="3"/>
        <v>0</v>
      </c>
      <c r="J210" s="148"/>
      <c r="K210" s="148"/>
    </row>
    <row r="211" spans="1:15" s="74" customFormat="1" ht="33.75">
      <c r="A211" s="73"/>
      <c r="B211" s="98"/>
      <c r="C211" s="99"/>
      <c r="D211" s="101" t="s">
        <v>227</v>
      </c>
      <c r="E211" s="102" t="s">
        <v>2</v>
      </c>
      <c r="F211" s="99" t="s">
        <v>27</v>
      </c>
      <c r="G211" s="115">
        <v>45.1</v>
      </c>
      <c r="H211" s="115">
        <v>45.073169999999998</v>
      </c>
      <c r="I211" s="115">
        <v>100</v>
      </c>
      <c r="J211" s="91"/>
      <c r="K211" s="91"/>
    </row>
    <row r="212" spans="1:15" s="74" customFormat="1" ht="22.5">
      <c r="A212" s="73"/>
      <c r="B212" s="98"/>
      <c r="C212" s="99"/>
      <c r="D212" s="101" t="s">
        <v>46</v>
      </c>
      <c r="E212" s="102" t="s">
        <v>2</v>
      </c>
      <c r="F212" s="99" t="s">
        <v>26</v>
      </c>
      <c r="G212" s="115">
        <v>1600</v>
      </c>
      <c r="H212" s="115">
        <v>0</v>
      </c>
      <c r="I212" s="115">
        <f t="shared" si="3"/>
        <v>0</v>
      </c>
      <c r="J212" s="91"/>
      <c r="K212" s="91"/>
    </row>
    <row r="213" spans="1:15" s="74" customFormat="1">
      <c r="A213" s="73"/>
      <c r="B213" s="98"/>
      <c r="C213" s="99"/>
      <c r="D213" s="101" t="s">
        <v>45</v>
      </c>
      <c r="E213" s="102" t="s">
        <v>2</v>
      </c>
      <c r="F213" s="99" t="s">
        <v>5</v>
      </c>
      <c r="G213" s="115">
        <v>490.4</v>
      </c>
      <c r="H213" s="115">
        <v>0</v>
      </c>
      <c r="I213" s="115">
        <f t="shared" si="3"/>
        <v>0</v>
      </c>
      <c r="J213" s="91"/>
      <c r="K213" s="91"/>
    </row>
    <row r="214" spans="1:15" s="74" customFormat="1">
      <c r="A214" s="73"/>
      <c r="B214" s="150" t="s">
        <v>173</v>
      </c>
      <c r="C214" s="150"/>
      <c r="D214" s="150"/>
      <c r="E214" s="150"/>
      <c r="F214" s="150"/>
      <c r="G214" s="114">
        <v>10</v>
      </c>
      <c r="H214" s="114">
        <v>10</v>
      </c>
      <c r="I214" s="114">
        <f t="shared" si="3"/>
        <v>100</v>
      </c>
      <c r="J214" s="91"/>
      <c r="K214" s="91"/>
    </row>
    <row r="215" spans="1:15" s="74" customFormat="1" ht="33.75">
      <c r="A215" s="73"/>
      <c r="B215" s="98"/>
      <c r="C215" s="99"/>
      <c r="D215" s="101" t="s">
        <v>102</v>
      </c>
      <c r="E215" s="102" t="s">
        <v>101</v>
      </c>
      <c r="F215" s="99" t="s">
        <v>100</v>
      </c>
      <c r="G215" s="115">
        <v>10</v>
      </c>
      <c r="H215" s="115">
        <v>10</v>
      </c>
      <c r="I215" s="115">
        <f t="shared" si="3"/>
        <v>100</v>
      </c>
      <c r="J215" s="91"/>
      <c r="K215" s="91"/>
    </row>
    <row r="216" spans="1:15" s="74" customFormat="1" ht="26.45" customHeight="1">
      <c r="A216" s="73"/>
      <c r="B216" s="147" t="s">
        <v>186</v>
      </c>
      <c r="C216" s="147"/>
      <c r="D216" s="147"/>
      <c r="E216" s="147"/>
      <c r="F216" s="147"/>
      <c r="G216" s="113">
        <v>8160</v>
      </c>
      <c r="H216" s="113">
        <v>417.44893999999999</v>
      </c>
      <c r="I216" s="113">
        <f t="shared" si="3"/>
        <v>5.1157958333333333</v>
      </c>
      <c r="J216" s="91"/>
      <c r="K216" s="91"/>
    </row>
    <row r="217" spans="1:15" s="74" customFormat="1" ht="24" customHeight="1">
      <c r="A217" s="73"/>
      <c r="B217" s="150" t="s">
        <v>210</v>
      </c>
      <c r="C217" s="150"/>
      <c r="D217" s="150"/>
      <c r="E217" s="150"/>
      <c r="F217" s="150"/>
      <c r="G217" s="114">
        <v>8040</v>
      </c>
      <c r="H217" s="114">
        <v>297.44893999999999</v>
      </c>
      <c r="I217" s="114">
        <f t="shared" si="3"/>
        <v>3.69961368159204</v>
      </c>
      <c r="J217" s="91"/>
      <c r="K217" s="91"/>
    </row>
    <row r="218" spans="1:15" s="74" customFormat="1" ht="22.9" customHeight="1">
      <c r="A218" s="73"/>
      <c r="B218" s="150" t="s">
        <v>211</v>
      </c>
      <c r="C218" s="150"/>
      <c r="D218" s="150"/>
      <c r="E218" s="150"/>
      <c r="F218" s="150"/>
      <c r="G218" s="114">
        <v>8040</v>
      </c>
      <c r="H218" s="114">
        <v>297.44893999999999</v>
      </c>
      <c r="I218" s="114">
        <f t="shared" si="3"/>
        <v>3.69961368159204</v>
      </c>
      <c r="J218" s="91"/>
      <c r="K218" s="91"/>
    </row>
    <row r="219" spans="1:15" s="74" customFormat="1">
      <c r="A219" s="73"/>
      <c r="B219" s="98"/>
      <c r="C219" s="99"/>
      <c r="D219" s="101" t="s">
        <v>47</v>
      </c>
      <c r="E219" s="102" t="s">
        <v>2</v>
      </c>
      <c r="F219" s="99" t="s">
        <v>27</v>
      </c>
      <c r="G219" s="115">
        <v>290</v>
      </c>
      <c r="H219" s="115">
        <v>0</v>
      </c>
      <c r="I219" s="115">
        <f t="shared" si="3"/>
        <v>0</v>
      </c>
      <c r="J219" s="91"/>
      <c r="K219" s="91"/>
    </row>
    <row r="220" spans="1:15" s="74" customFormat="1">
      <c r="A220" s="73"/>
      <c r="B220" s="98"/>
      <c r="C220" s="99"/>
      <c r="D220" s="101" t="s">
        <v>47</v>
      </c>
      <c r="E220" s="102" t="s">
        <v>2</v>
      </c>
      <c r="F220" s="99" t="s">
        <v>26</v>
      </c>
      <c r="G220" s="115">
        <v>6138.9</v>
      </c>
      <c r="H220" s="115">
        <v>297.44893999999999</v>
      </c>
      <c r="I220" s="115">
        <f t="shared" si="3"/>
        <v>4.8453133297496294</v>
      </c>
      <c r="J220" s="91"/>
      <c r="K220" s="91"/>
      <c r="O220" s="75"/>
    </row>
    <row r="221" spans="1:15" s="74" customFormat="1">
      <c r="A221" s="73"/>
      <c r="B221" s="98"/>
      <c r="C221" s="99"/>
      <c r="D221" s="101" t="s">
        <v>47</v>
      </c>
      <c r="E221" s="102" t="s">
        <v>2</v>
      </c>
      <c r="F221" s="99" t="s">
        <v>37</v>
      </c>
      <c r="G221" s="115">
        <v>927.6</v>
      </c>
      <c r="H221" s="115">
        <v>0</v>
      </c>
      <c r="I221" s="115">
        <f t="shared" si="3"/>
        <v>0</v>
      </c>
      <c r="J221" s="91"/>
      <c r="K221" s="91"/>
    </row>
    <row r="222" spans="1:15" s="74" customFormat="1">
      <c r="A222" s="73"/>
      <c r="B222" s="98"/>
      <c r="C222" s="99"/>
      <c r="D222" s="101" t="s">
        <v>47</v>
      </c>
      <c r="E222" s="102" t="s">
        <v>171</v>
      </c>
      <c r="F222" s="99" t="s">
        <v>27</v>
      </c>
      <c r="G222" s="115">
        <v>10</v>
      </c>
      <c r="H222" s="115">
        <v>0</v>
      </c>
      <c r="I222" s="115">
        <f t="shared" si="3"/>
        <v>0</v>
      </c>
      <c r="J222" s="91"/>
      <c r="K222" s="91"/>
    </row>
    <row r="223" spans="1:15" s="74" customFormat="1" ht="22.5">
      <c r="A223" s="73"/>
      <c r="B223" s="98"/>
      <c r="C223" s="99"/>
      <c r="D223" s="101" t="s">
        <v>46</v>
      </c>
      <c r="E223" s="102" t="s">
        <v>2</v>
      </c>
      <c r="F223" s="99" t="s">
        <v>5</v>
      </c>
      <c r="G223" s="115">
        <v>273.5</v>
      </c>
      <c r="H223" s="115">
        <v>0</v>
      </c>
      <c r="I223" s="115">
        <f t="shared" si="3"/>
        <v>0</v>
      </c>
      <c r="J223" s="149"/>
      <c r="K223" s="149"/>
    </row>
    <row r="224" spans="1:15" s="74" customFormat="1">
      <c r="A224" s="73"/>
      <c r="B224" s="98"/>
      <c r="C224" s="99"/>
      <c r="D224" s="101" t="s">
        <v>61</v>
      </c>
      <c r="E224" s="102" t="s">
        <v>2</v>
      </c>
      <c r="F224" s="99" t="s">
        <v>37</v>
      </c>
      <c r="G224" s="115">
        <v>400</v>
      </c>
      <c r="H224" s="115">
        <v>0</v>
      </c>
      <c r="I224" s="115">
        <f t="shared" si="3"/>
        <v>0</v>
      </c>
      <c r="J224" s="148"/>
      <c r="K224" s="148"/>
    </row>
    <row r="225" spans="1:11" s="74" customFormat="1">
      <c r="A225" s="73"/>
      <c r="B225" s="150" t="s">
        <v>173</v>
      </c>
      <c r="C225" s="150"/>
      <c r="D225" s="150"/>
      <c r="E225" s="150"/>
      <c r="F225" s="150"/>
      <c r="G225" s="114">
        <v>120</v>
      </c>
      <c r="H225" s="114">
        <v>120</v>
      </c>
      <c r="I225" s="114">
        <f t="shared" si="3"/>
        <v>100</v>
      </c>
      <c r="J225" s="151"/>
      <c r="K225" s="151"/>
    </row>
    <row r="226" spans="1:11" s="74" customFormat="1" ht="33.75">
      <c r="A226" s="73"/>
      <c r="B226" s="98"/>
      <c r="C226" s="99"/>
      <c r="D226" s="101" t="s">
        <v>102</v>
      </c>
      <c r="E226" s="102" t="s">
        <v>101</v>
      </c>
      <c r="F226" s="99" t="s">
        <v>100</v>
      </c>
      <c r="G226" s="115">
        <v>120</v>
      </c>
      <c r="H226" s="115">
        <v>120</v>
      </c>
      <c r="I226" s="115">
        <f t="shared" si="3"/>
        <v>100</v>
      </c>
      <c r="J226" s="91"/>
      <c r="K226" s="91"/>
    </row>
    <row r="227" spans="1:11" s="74" customFormat="1" ht="22.9" customHeight="1">
      <c r="A227" s="73"/>
      <c r="B227" s="147" t="s">
        <v>187</v>
      </c>
      <c r="C227" s="147"/>
      <c r="D227" s="147"/>
      <c r="E227" s="147"/>
      <c r="F227" s="147"/>
      <c r="G227" s="113">
        <v>23535</v>
      </c>
      <c r="H227" s="113">
        <v>7621.3715899999997</v>
      </c>
      <c r="I227" s="113">
        <f t="shared" si="3"/>
        <v>32.383138262162738</v>
      </c>
      <c r="J227" s="91"/>
      <c r="K227" s="91"/>
    </row>
    <row r="228" spans="1:11" s="74" customFormat="1" ht="24" customHeight="1">
      <c r="A228" s="73"/>
      <c r="B228" s="150" t="s">
        <v>210</v>
      </c>
      <c r="C228" s="150"/>
      <c r="D228" s="150"/>
      <c r="E228" s="150"/>
      <c r="F228" s="150"/>
      <c r="G228" s="114">
        <v>23535</v>
      </c>
      <c r="H228" s="114">
        <v>7621.3715899999997</v>
      </c>
      <c r="I228" s="114">
        <f t="shared" si="3"/>
        <v>32.383138262162738</v>
      </c>
      <c r="J228" s="91"/>
      <c r="K228" s="91"/>
    </row>
    <row r="229" spans="1:11" s="74" customFormat="1" ht="27.6" customHeight="1">
      <c r="A229" s="73"/>
      <c r="B229" s="150" t="s">
        <v>211</v>
      </c>
      <c r="C229" s="150"/>
      <c r="D229" s="150"/>
      <c r="E229" s="150"/>
      <c r="F229" s="150"/>
      <c r="G229" s="114">
        <v>23535</v>
      </c>
      <c r="H229" s="114">
        <v>7621.3715899999997</v>
      </c>
      <c r="I229" s="114">
        <f t="shared" si="3"/>
        <v>32.383138262162738</v>
      </c>
      <c r="J229" s="91"/>
      <c r="K229" s="91"/>
    </row>
    <row r="230" spans="1:11" s="74" customFormat="1" ht="33.75">
      <c r="A230" s="73"/>
      <c r="B230" s="98"/>
      <c r="C230" s="99"/>
      <c r="D230" s="101" t="s">
        <v>86</v>
      </c>
      <c r="E230" s="102" t="s">
        <v>78</v>
      </c>
      <c r="F230" s="99" t="s">
        <v>77</v>
      </c>
      <c r="G230" s="115">
        <v>14899.8</v>
      </c>
      <c r="H230" s="115">
        <v>7316.585</v>
      </c>
      <c r="I230" s="115">
        <f t="shared" si="3"/>
        <v>49.105256446395259</v>
      </c>
      <c r="J230" s="91"/>
      <c r="K230" s="91"/>
    </row>
    <row r="231" spans="1:11" s="74" customFormat="1">
      <c r="A231" s="73"/>
      <c r="B231" s="98"/>
      <c r="C231" s="99"/>
      <c r="D231" s="101" t="s">
        <v>47</v>
      </c>
      <c r="E231" s="102" t="s">
        <v>2</v>
      </c>
      <c r="F231" s="99" t="s">
        <v>27</v>
      </c>
      <c r="G231" s="115">
        <v>300</v>
      </c>
      <c r="H231" s="115">
        <v>0</v>
      </c>
      <c r="I231" s="115">
        <f t="shared" si="3"/>
        <v>0</v>
      </c>
      <c r="J231" s="91"/>
      <c r="K231" s="91"/>
    </row>
    <row r="232" spans="1:11" s="74" customFormat="1">
      <c r="A232" s="73"/>
      <c r="B232" s="98"/>
      <c r="C232" s="99"/>
      <c r="D232" s="101" t="s">
        <v>47</v>
      </c>
      <c r="E232" s="102" t="s">
        <v>2</v>
      </c>
      <c r="F232" s="99" t="s">
        <v>26</v>
      </c>
      <c r="G232" s="115">
        <v>6071.1</v>
      </c>
      <c r="H232" s="115">
        <v>246.09261000000001</v>
      </c>
      <c r="I232" s="115">
        <f t="shared" si="3"/>
        <v>4.0535094134506098</v>
      </c>
      <c r="J232" s="91"/>
      <c r="K232" s="91"/>
    </row>
    <row r="233" spans="1:11" s="74" customFormat="1">
      <c r="A233" s="73"/>
      <c r="B233" s="98"/>
      <c r="C233" s="99"/>
      <c r="D233" s="101" t="s">
        <v>47</v>
      </c>
      <c r="E233" s="102" t="s">
        <v>171</v>
      </c>
      <c r="F233" s="99" t="s">
        <v>27</v>
      </c>
      <c r="G233" s="115">
        <v>450</v>
      </c>
      <c r="H233" s="115">
        <v>58.693980000000003</v>
      </c>
      <c r="I233" s="115">
        <f t="shared" si="3"/>
        <v>13.043106666666668</v>
      </c>
      <c r="J233" s="91"/>
      <c r="K233" s="91"/>
    </row>
    <row r="234" spans="1:11" s="74" customFormat="1" ht="22.5">
      <c r="A234" s="73"/>
      <c r="B234" s="98"/>
      <c r="C234" s="99"/>
      <c r="D234" s="101" t="s">
        <v>46</v>
      </c>
      <c r="E234" s="102" t="s">
        <v>2</v>
      </c>
      <c r="F234" s="99" t="s">
        <v>5</v>
      </c>
      <c r="G234" s="115">
        <v>709.1</v>
      </c>
      <c r="H234" s="115">
        <v>0</v>
      </c>
      <c r="I234" s="115">
        <f t="shared" si="3"/>
        <v>0</v>
      </c>
      <c r="J234" s="91"/>
      <c r="K234" s="91"/>
    </row>
    <row r="235" spans="1:11" s="74" customFormat="1">
      <c r="A235" s="73"/>
      <c r="B235" s="98"/>
      <c r="C235" s="99"/>
      <c r="D235" s="101" t="s">
        <v>61</v>
      </c>
      <c r="E235" s="102" t="s">
        <v>2</v>
      </c>
      <c r="F235" s="99" t="s">
        <v>37</v>
      </c>
      <c r="G235" s="115">
        <v>400</v>
      </c>
      <c r="H235" s="115">
        <v>0</v>
      </c>
      <c r="I235" s="115">
        <f t="shared" si="3"/>
        <v>0</v>
      </c>
      <c r="J235" s="91"/>
      <c r="K235" s="91"/>
    </row>
    <row r="236" spans="1:11" s="74" customFormat="1">
      <c r="A236" s="73"/>
      <c r="B236" s="98"/>
      <c r="C236" s="99"/>
      <c r="D236" s="101" t="s">
        <v>45</v>
      </c>
      <c r="E236" s="102" t="s">
        <v>2</v>
      </c>
      <c r="F236" s="99" t="s">
        <v>5</v>
      </c>
      <c r="G236" s="115">
        <v>705</v>
      </c>
      <c r="H236" s="115">
        <v>0</v>
      </c>
      <c r="I236" s="115">
        <f t="shared" si="3"/>
        <v>0</v>
      </c>
      <c r="J236" s="91"/>
      <c r="K236" s="91"/>
    </row>
    <row r="237" spans="1:11" s="74" customFormat="1" ht="23.45" customHeight="1">
      <c r="A237" s="73"/>
      <c r="B237" s="147" t="s">
        <v>192</v>
      </c>
      <c r="C237" s="147"/>
      <c r="D237" s="147"/>
      <c r="E237" s="147"/>
      <c r="F237" s="147"/>
      <c r="G237" s="113">
        <v>7516.6</v>
      </c>
      <c r="H237" s="113">
        <v>421.00920000000002</v>
      </c>
      <c r="I237" s="113">
        <f t="shared" si="3"/>
        <v>5.601058989436714</v>
      </c>
      <c r="J237" s="91"/>
      <c r="K237" s="91"/>
    </row>
    <row r="238" spans="1:11" s="74" customFormat="1" ht="24" customHeight="1">
      <c r="A238" s="73"/>
      <c r="B238" s="150" t="s">
        <v>210</v>
      </c>
      <c r="C238" s="150"/>
      <c r="D238" s="150"/>
      <c r="E238" s="150"/>
      <c r="F238" s="150"/>
      <c r="G238" s="114">
        <v>7516.6</v>
      </c>
      <c r="H238" s="114">
        <v>421.00920000000002</v>
      </c>
      <c r="I238" s="114">
        <f t="shared" si="3"/>
        <v>5.601058989436714</v>
      </c>
      <c r="J238" s="91"/>
      <c r="K238" s="91"/>
    </row>
    <row r="239" spans="1:11" s="74" customFormat="1" ht="28.15" customHeight="1">
      <c r="A239" s="73"/>
      <c r="B239" s="150" t="s">
        <v>211</v>
      </c>
      <c r="C239" s="150"/>
      <c r="D239" s="150"/>
      <c r="E239" s="150"/>
      <c r="F239" s="150"/>
      <c r="G239" s="114">
        <v>7516.6</v>
      </c>
      <c r="H239" s="114">
        <v>421.00920000000002</v>
      </c>
      <c r="I239" s="114">
        <f t="shared" si="3"/>
        <v>5.601058989436714</v>
      </c>
      <c r="J239" s="91"/>
      <c r="K239" s="91"/>
    </row>
    <row r="240" spans="1:11" s="74" customFormat="1">
      <c r="A240" s="73"/>
      <c r="B240" s="98"/>
      <c r="C240" s="99"/>
      <c r="D240" s="101" t="s">
        <v>47</v>
      </c>
      <c r="E240" s="102" t="s">
        <v>2</v>
      </c>
      <c r="F240" s="99" t="s">
        <v>26</v>
      </c>
      <c r="G240" s="115">
        <v>6595.9</v>
      </c>
      <c r="H240" s="115">
        <v>421.00920000000002</v>
      </c>
      <c r="I240" s="115">
        <f t="shared" si="3"/>
        <v>6.3828924028563199</v>
      </c>
      <c r="J240" s="91"/>
      <c r="K240" s="91"/>
    </row>
    <row r="241" spans="1:11" s="74" customFormat="1">
      <c r="A241" s="73"/>
      <c r="B241" s="98"/>
      <c r="C241" s="99"/>
      <c r="D241" s="101" t="s">
        <v>47</v>
      </c>
      <c r="E241" s="102" t="s">
        <v>171</v>
      </c>
      <c r="F241" s="99" t="s">
        <v>27</v>
      </c>
      <c r="G241" s="115">
        <v>336.2</v>
      </c>
      <c r="H241" s="115">
        <v>0</v>
      </c>
      <c r="I241" s="115">
        <f t="shared" si="3"/>
        <v>0</v>
      </c>
      <c r="J241" s="91"/>
      <c r="K241" s="91"/>
    </row>
    <row r="242" spans="1:11" s="74" customFormat="1" ht="22.5">
      <c r="A242" s="73"/>
      <c r="B242" s="98"/>
      <c r="C242" s="99"/>
      <c r="D242" s="101" t="s">
        <v>46</v>
      </c>
      <c r="E242" s="102" t="s">
        <v>2</v>
      </c>
      <c r="F242" s="99" t="s">
        <v>5</v>
      </c>
      <c r="G242" s="115">
        <v>584.5</v>
      </c>
      <c r="H242" s="115">
        <v>0</v>
      </c>
      <c r="I242" s="115">
        <f t="shared" si="3"/>
        <v>0</v>
      </c>
      <c r="J242" s="91"/>
      <c r="K242" s="91"/>
    </row>
    <row r="243" spans="1:11" s="74" customFormat="1" ht="23.45" customHeight="1">
      <c r="A243" s="73"/>
      <c r="B243" s="147" t="s">
        <v>193</v>
      </c>
      <c r="C243" s="147"/>
      <c r="D243" s="147"/>
      <c r="E243" s="147"/>
      <c r="F243" s="147"/>
      <c r="G243" s="113">
        <v>19931</v>
      </c>
      <c r="H243" s="113">
        <v>613.33839</v>
      </c>
      <c r="I243" s="113">
        <f t="shared" si="3"/>
        <v>3.0773086648938839</v>
      </c>
      <c r="J243" s="148"/>
      <c r="K243" s="148"/>
    </row>
    <row r="244" spans="1:11" s="74" customFormat="1" ht="21" customHeight="1">
      <c r="A244" s="73"/>
      <c r="B244" s="150" t="s">
        <v>210</v>
      </c>
      <c r="C244" s="150"/>
      <c r="D244" s="150"/>
      <c r="E244" s="150"/>
      <c r="F244" s="150"/>
      <c r="G244" s="114">
        <v>17531</v>
      </c>
      <c r="H244" s="114">
        <v>613.33839</v>
      </c>
      <c r="I244" s="114">
        <f t="shared" si="3"/>
        <v>3.4985932918829503</v>
      </c>
      <c r="J244" s="151"/>
      <c r="K244" s="151"/>
    </row>
    <row r="245" spans="1:11" s="74" customFormat="1" ht="28.15" customHeight="1">
      <c r="A245" s="73"/>
      <c r="B245" s="150" t="s">
        <v>211</v>
      </c>
      <c r="C245" s="150"/>
      <c r="D245" s="150"/>
      <c r="E245" s="150"/>
      <c r="F245" s="150"/>
      <c r="G245" s="114">
        <v>17531</v>
      </c>
      <c r="H245" s="114">
        <v>613.33839</v>
      </c>
      <c r="I245" s="114">
        <f t="shared" si="3"/>
        <v>3.4985932918829503</v>
      </c>
      <c r="J245" s="151"/>
      <c r="K245" s="151"/>
    </row>
    <row r="246" spans="1:11" s="72" customFormat="1">
      <c r="A246" s="71"/>
      <c r="B246" s="98"/>
      <c r="C246" s="99"/>
      <c r="D246" s="101" t="s">
        <v>47</v>
      </c>
      <c r="E246" s="102" t="s">
        <v>2</v>
      </c>
      <c r="F246" s="99" t="s">
        <v>26</v>
      </c>
      <c r="G246" s="115">
        <v>13231</v>
      </c>
      <c r="H246" s="115">
        <v>392</v>
      </c>
      <c r="I246" s="115">
        <f t="shared" si="3"/>
        <v>2.9627390219938023</v>
      </c>
      <c r="J246" s="92"/>
      <c r="K246" s="92"/>
    </row>
    <row r="247" spans="1:11" s="72" customFormat="1">
      <c r="A247" s="71"/>
      <c r="B247" s="98"/>
      <c r="C247" s="99"/>
      <c r="D247" s="101" t="s">
        <v>47</v>
      </c>
      <c r="E247" s="102" t="s">
        <v>2</v>
      </c>
      <c r="F247" s="99" t="s">
        <v>37</v>
      </c>
      <c r="G247" s="115">
        <v>400</v>
      </c>
      <c r="H247" s="115">
        <v>0</v>
      </c>
      <c r="I247" s="115">
        <f t="shared" si="3"/>
        <v>0</v>
      </c>
      <c r="J247" s="84"/>
      <c r="K247" s="84"/>
    </row>
    <row r="248" spans="1:11" s="72" customFormat="1" ht="22.5">
      <c r="A248" s="71"/>
      <c r="B248" s="98"/>
      <c r="C248" s="99"/>
      <c r="D248" s="101" t="s">
        <v>46</v>
      </c>
      <c r="E248" s="102" t="s">
        <v>2</v>
      </c>
      <c r="F248" s="99" t="s">
        <v>26</v>
      </c>
      <c r="G248" s="115">
        <v>2500</v>
      </c>
      <c r="H248" s="115">
        <v>0</v>
      </c>
      <c r="I248" s="115">
        <f t="shared" si="3"/>
        <v>0</v>
      </c>
      <c r="J248" s="82"/>
      <c r="K248" s="82"/>
    </row>
    <row r="249" spans="1:11" s="72" customFormat="1">
      <c r="A249" s="103"/>
      <c r="B249" s="98"/>
      <c r="C249" s="99"/>
      <c r="D249" s="101" t="s">
        <v>61</v>
      </c>
      <c r="E249" s="102" t="s">
        <v>2</v>
      </c>
      <c r="F249" s="99" t="s">
        <v>5</v>
      </c>
      <c r="G249" s="115">
        <v>1400</v>
      </c>
      <c r="H249" s="115">
        <v>221.28800000000001</v>
      </c>
      <c r="I249" s="115">
        <f t="shared" si="3"/>
        <v>15.806285714285714</v>
      </c>
      <c r="J249" s="79"/>
      <c r="K249" s="79"/>
    </row>
    <row r="250" spans="1:11" s="72" customFormat="1" ht="21" customHeight="1">
      <c r="A250" s="103"/>
      <c r="B250" s="150" t="s">
        <v>212</v>
      </c>
      <c r="C250" s="150"/>
      <c r="D250" s="150"/>
      <c r="E250" s="150"/>
      <c r="F250" s="150"/>
      <c r="G250" s="114">
        <v>2400</v>
      </c>
      <c r="H250" s="114">
        <v>0</v>
      </c>
      <c r="I250" s="114">
        <f t="shared" si="3"/>
        <v>0</v>
      </c>
      <c r="J250" s="79"/>
      <c r="K250" s="79"/>
    </row>
    <row r="251" spans="1:11" s="72" customFormat="1" ht="24" customHeight="1">
      <c r="A251" s="103"/>
      <c r="B251" s="150" t="s">
        <v>215</v>
      </c>
      <c r="C251" s="150"/>
      <c r="D251" s="150"/>
      <c r="E251" s="150"/>
      <c r="F251" s="150"/>
      <c r="G251" s="114">
        <v>2400</v>
      </c>
      <c r="H251" s="114">
        <v>0</v>
      </c>
      <c r="I251" s="114">
        <f t="shared" ref="I251:I297" si="4">H251/G251*100</f>
        <v>0</v>
      </c>
      <c r="J251" s="88"/>
      <c r="K251" s="88"/>
    </row>
    <row r="252" spans="1:11" s="72" customFormat="1" ht="45">
      <c r="A252" s="103"/>
      <c r="B252" s="98"/>
      <c r="C252" s="99"/>
      <c r="D252" s="101" t="s">
        <v>56</v>
      </c>
      <c r="E252" s="102" t="s">
        <v>2</v>
      </c>
      <c r="F252" s="99" t="s">
        <v>5</v>
      </c>
      <c r="G252" s="115">
        <v>600</v>
      </c>
      <c r="H252" s="115">
        <v>0</v>
      </c>
      <c r="I252" s="115">
        <f t="shared" si="4"/>
        <v>0</v>
      </c>
      <c r="J252" s="88"/>
      <c r="K252" s="88"/>
    </row>
    <row r="253" spans="1:11" s="72" customFormat="1" ht="45">
      <c r="A253" s="103"/>
      <c r="B253" s="98"/>
      <c r="C253" s="99"/>
      <c r="D253" s="101" t="s">
        <v>56</v>
      </c>
      <c r="E253" s="102" t="s">
        <v>2</v>
      </c>
      <c r="F253" s="99" t="s">
        <v>64</v>
      </c>
      <c r="G253" s="115">
        <v>1800</v>
      </c>
      <c r="H253" s="115">
        <v>0</v>
      </c>
      <c r="I253" s="115">
        <f t="shared" si="4"/>
        <v>0</v>
      </c>
      <c r="J253" s="88"/>
      <c r="K253" s="88"/>
    </row>
    <row r="254" spans="1:11" s="72" customFormat="1">
      <c r="A254" s="103"/>
      <c r="B254" s="153" t="s">
        <v>228</v>
      </c>
      <c r="C254" s="153"/>
      <c r="D254" s="153"/>
      <c r="E254" s="153"/>
      <c r="F254" s="153"/>
      <c r="G254" s="105">
        <v>63930.400000000001</v>
      </c>
      <c r="H254" s="105">
        <v>16868.680110000001</v>
      </c>
      <c r="I254" s="105">
        <f t="shared" si="4"/>
        <v>26.386007454982298</v>
      </c>
      <c r="J254" s="88"/>
      <c r="K254" s="88"/>
    </row>
    <row r="255" spans="1:11" s="72" customFormat="1" ht="40.9" customHeight="1">
      <c r="A255" s="103"/>
      <c r="B255" s="147" t="s">
        <v>175</v>
      </c>
      <c r="C255" s="147"/>
      <c r="D255" s="147"/>
      <c r="E255" s="147"/>
      <c r="F255" s="147"/>
      <c r="G255" s="113">
        <v>37615.699999999997</v>
      </c>
      <c r="H255" s="113">
        <v>11415.49627</v>
      </c>
      <c r="I255" s="113">
        <f t="shared" si="4"/>
        <v>30.34769064512956</v>
      </c>
      <c r="J255" s="88"/>
      <c r="K255" s="88"/>
    </row>
    <row r="256" spans="1:11" s="72" customFormat="1" ht="18" customHeight="1">
      <c r="A256" s="103"/>
      <c r="B256" s="150" t="s">
        <v>229</v>
      </c>
      <c r="C256" s="150"/>
      <c r="D256" s="150"/>
      <c r="E256" s="150"/>
      <c r="F256" s="150"/>
      <c r="G256" s="114">
        <v>37615.699999999997</v>
      </c>
      <c r="H256" s="114">
        <v>11415.49627</v>
      </c>
      <c r="I256" s="114">
        <f t="shared" si="4"/>
        <v>30.34769064512956</v>
      </c>
      <c r="J256" s="88"/>
      <c r="K256" s="88"/>
    </row>
    <row r="257" spans="1:11" s="72" customFormat="1" ht="10.9" customHeight="1">
      <c r="A257" s="103"/>
      <c r="B257" s="98"/>
      <c r="C257" s="99"/>
      <c r="D257" s="101" t="s">
        <v>35</v>
      </c>
      <c r="E257" s="102" t="s">
        <v>41</v>
      </c>
      <c r="F257" s="99" t="s">
        <v>12</v>
      </c>
      <c r="G257" s="115">
        <v>25410.400000000001</v>
      </c>
      <c r="H257" s="115">
        <v>8380.0232599999999</v>
      </c>
      <c r="I257" s="115">
        <f t="shared" si="4"/>
        <v>32.978714463369329</v>
      </c>
      <c r="J257" s="88"/>
      <c r="K257" s="88"/>
    </row>
    <row r="258" spans="1:11" s="72" customFormat="1" ht="10.9" customHeight="1">
      <c r="A258" s="103"/>
      <c r="B258" s="98"/>
      <c r="C258" s="99"/>
      <c r="D258" s="101" t="s">
        <v>35</v>
      </c>
      <c r="E258" s="102" t="s">
        <v>41</v>
      </c>
      <c r="F258" s="99" t="s">
        <v>29</v>
      </c>
      <c r="G258" s="115">
        <v>300</v>
      </c>
      <c r="H258" s="115">
        <v>34.120260000000002</v>
      </c>
      <c r="I258" s="115">
        <f t="shared" si="4"/>
        <v>11.373420000000001</v>
      </c>
      <c r="J258" s="88"/>
      <c r="K258" s="88"/>
    </row>
    <row r="259" spans="1:11" s="72" customFormat="1" ht="10.9" customHeight="1">
      <c r="A259" s="103"/>
      <c r="B259" s="98"/>
      <c r="C259" s="99"/>
      <c r="D259" s="101" t="s">
        <v>35</v>
      </c>
      <c r="E259" s="102" t="s">
        <v>39</v>
      </c>
      <c r="F259" s="99" t="s">
        <v>40</v>
      </c>
      <c r="G259" s="115">
        <v>16.8</v>
      </c>
      <c r="H259" s="115">
        <v>2.8</v>
      </c>
      <c r="I259" s="115">
        <f t="shared" si="4"/>
        <v>16.666666666666664</v>
      </c>
      <c r="J259" s="88"/>
      <c r="K259" s="88"/>
    </row>
    <row r="260" spans="1:11" s="72" customFormat="1" ht="10.9" customHeight="1">
      <c r="A260" s="103"/>
      <c r="B260" s="98"/>
      <c r="C260" s="99"/>
      <c r="D260" s="101" t="s">
        <v>35</v>
      </c>
      <c r="E260" s="102" t="s">
        <v>39</v>
      </c>
      <c r="F260" s="99" t="s">
        <v>5</v>
      </c>
      <c r="G260" s="115">
        <v>224</v>
      </c>
      <c r="H260" s="115">
        <v>9.0500000000000007</v>
      </c>
      <c r="I260" s="115">
        <f t="shared" si="4"/>
        <v>4.0401785714285721</v>
      </c>
      <c r="J260" s="88"/>
      <c r="K260" s="88"/>
    </row>
    <row r="261" spans="1:11" s="72" customFormat="1" ht="10.9" customHeight="1">
      <c r="A261" s="103"/>
      <c r="B261" s="98"/>
      <c r="C261" s="99"/>
      <c r="D261" s="101" t="s">
        <v>35</v>
      </c>
      <c r="E261" s="102" t="s">
        <v>38</v>
      </c>
      <c r="F261" s="99" t="s">
        <v>9</v>
      </c>
      <c r="G261" s="115">
        <v>7774.9</v>
      </c>
      <c r="H261" s="115">
        <v>2500.567</v>
      </c>
      <c r="I261" s="115">
        <f t="shared" si="4"/>
        <v>32.162047100284255</v>
      </c>
      <c r="J261" s="88"/>
      <c r="K261" s="88"/>
    </row>
    <row r="262" spans="1:11" s="72" customFormat="1" ht="10.9" customHeight="1">
      <c r="A262" s="103"/>
      <c r="B262" s="98"/>
      <c r="C262" s="99"/>
      <c r="D262" s="101" t="s">
        <v>35</v>
      </c>
      <c r="E262" s="102" t="s">
        <v>2</v>
      </c>
      <c r="F262" s="99" t="s">
        <v>28</v>
      </c>
      <c r="G262" s="115">
        <v>650</v>
      </c>
      <c r="H262" s="115">
        <v>136.34737000000001</v>
      </c>
      <c r="I262" s="115">
        <f t="shared" si="4"/>
        <v>20.976518461538461</v>
      </c>
      <c r="J262" s="88"/>
      <c r="K262" s="88"/>
    </row>
    <row r="263" spans="1:11" s="72" customFormat="1" ht="10.9" customHeight="1">
      <c r="A263" s="103"/>
      <c r="B263" s="98"/>
      <c r="C263" s="99"/>
      <c r="D263" s="101" t="s">
        <v>35</v>
      </c>
      <c r="E263" s="102" t="s">
        <v>2</v>
      </c>
      <c r="F263" s="99" t="s">
        <v>26</v>
      </c>
      <c r="G263" s="115">
        <v>500</v>
      </c>
      <c r="H263" s="115">
        <v>41.31</v>
      </c>
      <c r="I263" s="115">
        <f t="shared" si="4"/>
        <v>8.2620000000000005</v>
      </c>
      <c r="J263" s="88"/>
      <c r="K263" s="88"/>
    </row>
    <row r="264" spans="1:11" s="72" customFormat="1" ht="10.9" customHeight="1">
      <c r="A264" s="103"/>
      <c r="B264" s="98"/>
      <c r="C264" s="99"/>
      <c r="D264" s="101" t="s">
        <v>35</v>
      </c>
      <c r="E264" s="102" t="s">
        <v>2</v>
      </c>
      <c r="F264" s="99" t="s">
        <v>5</v>
      </c>
      <c r="G264" s="115">
        <v>800</v>
      </c>
      <c r="H264" s="115">
        <v>267.55099999999999</v>
      </c>
      <c r="I264" s="115">
        <f t="shared" si="4"/>
        <v>33.443874999999998</v>
      </c>
      <c r="J264" s="88"/>
      <c r="K264" s="88"/>
    </row>
    <row r="265" spans="1:11" s="72" customFormat="1" ht="10.9" customHeight="1">
      <c r="A265" s="103"/>
      <c r="B265" s="98"/>
      <c r="C265" s="99"/>
      <c r="D265" s="101" t="s">
        <v>35</v>
      </c>
      <c r="E265" s="102" t="s">
        <v>2</v>
      </c>
      <c r="F265" s="99" t="s">
        <v>37</v>
      </c>
      <c r="G265" s="115">
        <v>1050</v>
      </c>
      <c r="H265" s="115">
        <v>8.3699999999999992</v>
      </c>
      <c r="I265" s="115">
        <f t="shared" si="4"/>
        <v>0.79714285714285704</v>
      </c>
      <c r="J265" s="88"/>
      <c r="K265" s="88"/>
    </row>
    <row r="266" spans="1:11" s="72" customFormat="1" ht="10.9" customHeight="1">
      <c r="A266" s="103"/>
      <c r="B266" s="98"/>
      <c r="C266" s="99"/>
      <c r="D266" s="101" t="s">
        <v>35</v>
      </c>
      <c r="E266" s="102" t="s">
        <v>2</v>
      </c>
      <c r="F266" s="99" t="s">
        <v>21</v>
      </c>
      <c r="G266" s="115">
        <v>816.6</v>
      </c>
      <c r="H266" s="115">
        <v>0</v>
      </c>
      <c r="I266" s="115">
        <f t="shared" si="4"/>
        <v>0</v>
      </c>
      <c r="J266" s="88"/>
      <c r="K266" s="88"/>
    </row>
    <row r="267" spans="1:11" s="72" customFormat="1" ht="10.9" customHeight="1">
      <c r="A267" s="103"/>
      <c r="B267" s="98"/>
      <c r="C267" s="99"/>
      <c r="D267" s="101" t="s">
        <v>35</v>
      </c>
      <c r="E267" s="102" t="s">
        <v>2</v>
      </c>
      <c r="F267" s="99" t="s">
        <v>36</v>
      </c>
      <c r="G267" s="115">
        <v>25</v>
      </c>
      <c r="H267" s="115">
        <v>0</v>
      </c>
      <c r="I267" s="115">
        <f t="shared" si="4"/>
        <v>0</v>
      </c>
      <c r="J267" s="88"/>
      <c r="K267" s="88"/>
    </row>
    <row r="268" spans="1:11" s="72" customFormat="1" ht="10.9" customHeight="1">
      <c r="A268" s="103"/>
      <c r="B268" s="98"/>
      <c r="C268" s="99"/>
      <c r="D268" s="101" t="s">
        <v>35</v>
      </c>
      <c r="E268" s="102" t="s">
        <v>230</v>
      </c>
      <c r="F268" s="99" t="s">
        <v>231</v>
      </c>
      <c r="G268" s="115">
        <v>34</v>
      </c>
      <c r="H268" s="115">
        <v>33.82564</v>
      </c>
      <c r="I268" s="115">
        <f t="shared" si="4"/>
        <v>99.487176470588238</v>
      </c>
      <c r="J268" s="88"/>
      <c r="K268" s="88"/>
    </row>
    <row r="269" spans="1:11" s="72" customFormat="1" ht="10.9" customHeight="1">
      <c r="A269" s="103"/>
      <c r="B269" s="98"/>
      <c r="C269" s="99"/>
      <c r="D269" s="101" t="s">
        <v>35</v>
      </c>
      <c r="E269" s="102" t="s">
        <v>20</v>
      </c>
      <c r="F269" s="99" t="s">
        <v>17</v>
      </c>
      <c r="G269" s="115">
        <v>4</v>
      </c>
      <c r="H269" s="115">
        <v>0</v>
      </c>
      <c r="I269" s="115">
        <f t="shared" si="4"/>
        <v>0</v>
      </c>
      <c r="J269" s="88"/>
      <c r="K269" s="88"/>
    </row>
    <row r="270" spans="1:11" s="72" customFormat="1" ht="10.9" customHeight="1">
      <c r="A270" s="103"/>
      <c r="B270" s="98"/>
      <c r="C270" s="99"/>
      <c r="D270" s="101" t="s">
        <v>35</v>
      </c>
      <c r="E270" s="102" t="s">
        <v>34</v>
      </c>
      <c r="F270" s="99" t="s">
        <v>33</v>
      </c>
      <c r="G270" s="115">
        <v>10</v>
      </c>
      <c r="H270" s="115">
        <v>1.5317400000000001</v>
      </c>
      <c r="I270" s="115">
        <f t="shared" si="4"/>
        <v>15.317400000000001</v>
      </c>
      <c r="J270" s="88"/>
      <c r="K270" s="88"/>
    </row>
    <row r="271" spans="1:11" s="72" customFormat="1" ht="37.15" customHeight="1">
      <c r="A271" s="103"/>
      <c r="B271" s="147" t="s">
        <v>223</v>
      </c>
      <c r="C271" s="147"/>
      <c r="D271" s="147"/>
      <c r="E271" s="147"/>
      <c r="F271" s="147"/>
      <c r="G271" s="113">
        <v>26259.7</v>
      </c>
      <c r="H271" s="113">
        <v>5453.1838399999997</v>
      </c>
      <c r="I271" s="113">
        <f t="shared" si="4"/>
        <v>20.766360011728999</v>
      </c>
      <c r="J271" s="88"/>
      <c r="K271" s="88"/>
    </row>
    <row r="272" spans="1:11" s="72" customFormat="1" ht="25.15" customHeight="1">
      <c r="A272" s="103"/>
      <c r="B272" s="150" t="s">
        <v>210</v>
      </c>
      <c r="C272" s="150"/>
      <c r="D272" s="150"/>
      <c r="E272" s="150"/>
      <c r="F272" s="150"/>
      <c r="G272" s="114">
        <v>26176.7</v>
      </c>
      <c r="H272" s="114">
        <v>5453.1838399999997</v>
      </c>
      <c r="I272" s="114">
        <f t="shared" si="4"/>
        <v>20.832205128988758</v>
      </c>
      <c r="J272" s="88"/>
      <c r="K272" s="88"/>
    </row>
    <row r="273" spans="1:11" s="72" customFormat="1" ht="25.15" customHeight="1">
      <c r="A273" s="103"/>
      <c r="B273" s="150" t="s">
        <v>211</v>
      </c>
      <c r="C273" s="150"/>
      <c r="D273" s="150"/>
      <c r="E273" s="150"/>
      <c r="F273" s="150"/>
      <c r="G273" s="114">
        <v>26176.7</v>
      </c>
      <c r="H273" s="114">
        <v>5453.1838399999997</v>
      </c>
      <c r="I273" s="114">
        <f t="shared" si="4"/>
        <v>20.832205128988758</v>
      </c>
      <c r="J273" s="88"/>
      <c r="K273" s="88"/>
    </row>
    <row r="274" spans="1:11" s="72" customFormat="1" ht="22.5">
      <c r="A274" s="103"/>
      <c r="B274" s="98"/>
      <c r="C274" s="99"/>
      <c r="D274" s="101" t="s">
        <v>19</v>
      </c>
      <c r="E274" s="102" t="s">
        <v>13</v>
      </c>
      <c r="F274" s="99" t="s">
        <v>12</v>
      </c>
      <c r="G274" s="115">
        <v>16405.7</v>
      </c>
      <c r="H274" s="115">
        <v>3821.1561400000001</v>
      </c>
      <c r="I274" s="115">
        <f t="shared" si="4"/>
        <v>23.291637296793187</v>
      </c>
      <c r="J274" s="88"/>
      <c r="K274" s="88"/>
    </row>
    <row r="275" spans="1:11" s="72" customFormat="1" ht="22.5">
      <c r="A275" s="103"/>
      <c r="B275" s="98"/>
      <c r="C275" s="99"/>
      <c r="D275" s="101" t="s">
        <v>19</v>
      </c>
      <c r="E275" s="102" t="s">
        <v>13</v>
      </c>
      <c r="F275" s="99" t="s">
        <v>29</v>
      </c>
      <c r="G275" s="115">
        <v>70</v>
      </c>
      <c r="H275" s="115">
        <v>27.84675</v>
      </c>
      <c r="I275" s="115">
        <f t="shared" si="4"/>
        <v>39.78107142857143</v>
      </c>
      <c r="J275" s="88"/>
      <c r="K275" s="88"/>
    </row>
    <row r="276" spans="1:11" s="72" customFormat="1" ht="22.5">
      <c r="A276" s="103"/>
      <c r="B276" s="98"/>
      <c r="C276" s="99"/>
      <c r="D276" s="101" t="s">
        <v>19</v>
      </c>
      <c r="E276" s="102" t="s">
        <v>10</v>
      </c>
      <c r="F276" s="99" t="s">
        <v>9</v>
      </c>
      <c r="G276" s="115">
        <v>4960.6000000000004</v>
      </c>
      <c r="H276" s="115">
        <v>991.88345000000004</v>
      </c>
      <c r="I276" s="115">
        <f t="shared" si="4"/>
        <v>19.995231423618108</v>
      </c>
      <c r="J276" s="88"/>
      <c r="K276" s="88"/>
    </row>
    <row r="277" spans="1:11" s="72" customFormat="1" ht="22.5">
      <c r="A277" s="103"/>
      <c r="B277" s="98"/>
      <c r="C277" s="99"/>
      <c r="D277" s="101" t="s">
        <v>19</v>
      </c>
      <c r="E277" s="102" t="s">
        <v>2</v>
      </c>
      <c r="F277" s="99" t="s">
        <v>28</v>
      </c>
      <c r="G277" s="115">
        <v>45.6</v>
      </c>
      <c r="H277" s="115">
        <v>7.2671999999999999</v>
      </c>
      <c r="I277" s="115">
        <f t="shared" si="4"/>
        <v>15.936842105263157</v>
      </c>
      <c r="J277" s="88"/>
      <c r="K277" s="88"/>
    </row>
    <row r="278" spans="1:11" s="72" customFormat="1" ht="22.5">
      <c r="A278" s="103"/>
      <c r="B278" s="98"/>
      <c r="C278" s="99"/>
      <c r="D278" s="101" t="s">
        <v>19</v>
      </c>
      <c r="E278" s="102" t="s">
        <v>2</v>
      </c>
      <c r="F278" s="99" t="s">
        <v>27</v>
      </c>
      <c r="G278" s="115">
        <v>581</v>
      </c>
      <c r="H278" s="115">
        <v>94.482249999999993</v>
      </c>
      <c r="I278" s="115">
        <f t="shared" si="4"/>
        <v>16.262005163511187</v>
      </c>
      <c r="J278" s="88"/>
      <c r="K278" s="88"/>
    </row>
    <row r="279" spans="1:11" s="72" customFormat="1" ht="22.5">
      <c r="A279" s="103"/>
      <c r="B279" s="98"/>
      <c r="C279" s="99"/>
      <c r="D279" s="101" t="s">
        <v>19</v>
      </c>
      <c r="E279" s="102" t="s">
        <v>2</v>
      </c>
      <c r="F279" s="99" t="s">
        <v>26</v>
      </c>
      <c r="G279" s="115">
        <v>374.2</v>
      </c>
      <c r="H279" s="115">
        <v>29.018999999999998</v>
      </c>
      <c r="I279" s="115">
        <f t="shared" si="4"/>
        <v>7.754943880277926</v>
      </c>
      <c r="J279" s="88"/>
      <c r="K279" s="88"/>
    </row>
    <row r="280" spans="1:11" s="72" customFormat="1" ht="22.5">
      <c r="A280" s="103"/>
      <c r="B280" s="98"/>
      <c r="C280" s="99"/>
      <c r="D280" s="101" t="s">
        <v>19</v>
      </c>
      <c r="E280" s="102" t="s">
        <v>2</v>
      </c>
      <c r="F280" s="99" t="s">
        <v>5</v>
      </c>
      <c r="G280" s="115">
        <v>651</v>
      </c>
      <c r="H280" s="115">
        <v>106.414</v>
      </c>
      <c r="I280" s="115">
        <f t="shared" si="4"/>
        <v>16.346236559139786</v>
      </c>
      <c r="J280" s="88"/>
      <c r="K280" s="88"/>
    </row>
    <row r="281" spans="1:11" s="72" customFormat="1" ht="22.5">
      <c r="A281" s="103"/>
      <c r="B281" s="98"/>
      <c r="C281" s="99"/>
      <c r="D281" s="101" t="s">
        <v>19</v>
      </c>
      <c r="E281" s="102" t="s">
        <v>2</v>
      </c>
      <c r="F281" s="99" t="s">
        <v>25</v>
      </c>
      <c r="G281" s="115">
        <v>41.4</v>
      </c>
      <c r="H281" s="115">
        <v>15.284190000000001</v>
      </c>
      <c r="I281" s="115">
        <f t="shared" si="4"/>
        <v>36.918333333333337</v>
      </c>
      <c r="J281" s="88"/>
      <c r="K281" s="88"/>
    </row>
    <row r="282" spans="1:11" s="72" customFormat="1" ht="22.5">
      <c r="A282" s="103"/>
      <c r="B282" s="98"/>
      <c r="C282" s="99"/>
      <c r="D282" s="101" t="s">
        <v>19</v>
      </c>
      <c r="E282" s="102" t="s">
        <v>2</v>
      </c>
      <c r="F282" s="99" t="s">
        <v>24</v>
      </c>
      <c r="G282" s="115">
        <v>1.4</v>
      </c>
      <c r="H282" s="115">
        <v>0</v>
      </c>
      <c r="I282" s="115">
        <f t="shared" si="4"/>
        <v>0</v>
      </c>
      <c r="J282" s="88"/>
      <c r="K282" s="88"/>
    </row>
    <row r="283" spans="1:11" s="72" customFormat="1" ht="22.5">
      <c r="A283" s="103"/>
      <c r="B283" s="98"/>
      <c r="C283" s="99"/>
      <c r="D283" s="101" t="s">
        <v>19</v>
      </c>
      <c r="E283" s="102" t="s">
        <v>2</v>
      </c>
      <c r="F283" s="99" t="s">
        <v>23</v>
      </c>
      <c r="G283" s="115">
        <v>1287.3</v>
      </c>
      <c r="H283" s="115">
        <v>254.37568999999999</v>
      </c>
      <c r="I283" s="115">
        <f t="shared" si="4"/>
        <v>19.760404723063775</v>
      </c>
      <c r="J283" s="88"/>
      <c r="K283" s="88"/>
    </row>
    <row r="284" spans="1:11" s="72" customFormat="1" ht="22.5">
      <c r="A284" s="103"/>
      <c r="B284" s="98"/>
      <c r="C284" s="99"/>
      <c r="D284" s="101" t="s">
        <v>19</v>
      </c>
      <c r="E284" s="102" t="s">
        <v>2</v>
      </c>
      <c r="F284" s="99" t="s">
        <v>22</v>
      </c>
      <c r="G284" s="115">
        <v>122.4</v>
      </c>
      <c r="H284" s="115">
        <v>0</v>
      </c>
      <c r="I284" s="115">
        <f t="shared" si="4"/>
        <v>0</v>
      </c>
      <c r="J284" s="88"/>
      <c r="K284" s="88"/>
    </row>
    <row r="285" spans="1:11" s="72" customFormat="1" ht="22.5">
      <c r="A285" s="103"/>
      <c r="B285" s="98"/>
      <c r="C285" s="99"/>
      <c r="D285" s="101" t="s">
        <v>19</v>
      </c>
      <c r="E285" s="102" t="s">
        <v>2</v>
      </c>
      <c r="F285" s="99" t="s">
        <v>21</v>
      </c>
      <c r="G285" s="115">
        <v>263.89999999999998</v>
      </c>
      <c r="H285" s="115">
        <v>34.636499999999998</v>
      </c>
      <c r="I285" s="115">
        <f t="shared" si="4"/>
        <v>13.124857900719968</v>
      </c>
      <c r="J285" s="88"/>
      <c r="K285" s="88"/>
    </row>
    <row r="286" spans="1:11" s="72" customFormat="1" ht="22.5">
      <c r="A286" s="103"/>
      <c r="B286" s="98"/>
      <c r="C286" s="99"/>
      <c r="D286" s="101" t="s">
        <v>19</v>
      </c>
      <c r="E286" s="102" t="s">
        <v>2</v>
      </c>
      <c r="F286" s="99" t="s">
        <v>36</v>
      </c>
      <c r="G286" s="115">
        <v>2</v>
      </c>
      <c r="H286" s="115">
        <v>0</v>
      </c>
      <c r="I286" s="115">
        <f t="shared" si="4"/>
        <v>0</v>
      </c>
      <c r="J286" s="88"/>
      <c r="K286" s="88"/>
    </row>
    <row r="287" spans="1:11" s="72" customFormat="1" ht="22.5">
      <c r="A287" s="103"/>
      <c r="B287" s="98"/>
      <c r="C287" s="99"/>
      <c r="D287" s="101" t="s">
        <v>19</v>
      </c>
      <c r="E287" s="102" t="s">
        <v>171</v>
      </c>
      <c r="F287" s="99" t="s">
        <v>27</v>
      </c>
      <c r="G287" s="115">
        <v>181.7</v>
      </c>
      <c r="H287" s="115">
        <v>56.182110000000002</v>
      </c>
      <c r="I287" s="115">
        <f t="shared" si="4"/>
        <v>30.920258668134291</v>
      </c>
      <c r="J287" s="88"/>
      <c r="K287" s="88"/>
    </row>
    <row r="288" spans="1:11" s="72" customFormat="1" ht="22.5">
      <c r="A288" s="103"/>
      <c r="B288" s="98"/>
      <c r="C288" s="99"/>
      <c r="D288" s="101" t="s">
        <v>19</v>
      </c>
      <c r="E288" s="102" t="s">
        <v>20</v>
      </c>
      <c r="F288" s="99" t="s">
        <v>17</v>
      </c>
      <c r="G288" s="115">
        <v>7.8</v>
      </c>
      <c r="H288" s="115">
        <v>0</v>
      </c>
      <c r="I288" s="115">
        <f t="shared" si="4"/>
        <v>0</v>
      </c>
      <c r="J288" s="88"/>
      <c r="K288" s="88"/>
    </row>
    <row r="289" spans="1:11" s="72" customFormat="1" ht="22.5">
      <c r="A289" s="103"/>
      <c r="B289" s="98"/>
      <c r="C289" s="99"/>
      <c r="D289" s="101" t="s">
        <v>19</v>
      </c>
      <c r="E289" s="102" t="s">
        <v>18</v>
      </c>
      <c r="F289" s="99" t="s">
        <v>17</v>
      </c>
      <c r="G289" s="115">
        <v>80.7</v>
      </c>
      <c r="H289" s="115">
        <v>0</v>
      </c>
      <c r="I289" s="115">
        <f t="shared" si="4"/>
        <v>0</v>
      </c>
      <c r="J289" s="88"/>
      <c r="K289" s="88"/>
    </row>
    <row r="290" spans="1:11" s="72" customFormat="1" ht="56.25">
      <c r="A290" s="103"/>
      <c r="B290" s="98"/>
      <c r="C290" s="99"/>
      <c r="D290" s="101" t="s">
        <v>16</v>
      </c>
      <c r="E290" s="102" t="s">
        <v>15</v>
      </c>
      <c r="F290" s="99" t="s">
        <v>2</v>
      </c>
      <c r="G290" s="115">
        <v>1099.4000000000001</v>
      </c>
      <c r="H290" s="115">
        <v>14.636559999999999</v>
      </c>
      <c r="I290" s="115">
        <f t="shared" si="4"/>
        <v>1.3313225395670365</v>
      </c>
      <c r="J290" s="88"/>
      <c r="K290" s="88"/>
    </row>
    <row r="291" spans="1:11" s="72" customFormat="1" ht="33.75">
      <c r="A291" s="103"/>
      <c r="B291" s="98"/>
      <c r="C291" s="99"/>
      <c r="D291" s="101" t="s">
        <v>232</v>
      </c>
      <c r="E291" s="102" t="s">
        <v>2</v>
      </c>
      <c r="F291" s="99" t="s">
        <v>24</v>
      </c>
      <c r="G291" s="115">
        <v>0.6</v>
      </c>
      <c r="H291" s="115">
        <v>0</v>
      </c>
      <c r="I291" s="115">
        <f t="shared" si="4"/>
        <v>0</v>
      </c>
      <c r="J291" s="88"/>
      <c r="K291" s="88"/>
    </row>
    <row r="292" spans="1:11" s="72" customFormat="1" ht="24" customHeight="1">
      <c r="A292" s="103"/>
      <c r="B292" s="150" t="s">
        <v>204</v>
      </c>
      <c r="C292" s="150"/>
      <c r="D292" s="150"/>
      <c r="E292" s="150"/>
      <c r="F292" s="150"/>
      <c r="G292" s="114">
        <v>83</v>
      </c>
      <c r="H292" s="114">
        <v>0</v>
      </c>
      <c r="I292" s="114">
        <f t="shared" si="4"/>
        <v>0</v>
      </c>
      <c r="J292" s="88"/>
      <c r="K292" s="88"/>
    </row>
    <row r="293" spans="1:11" s="72" customFormat="1" ht="25.9" customHeight="1">
      <c r="A293" s="103"/>
      <c r="B293" s="150" t="s">
        <v>206</v>
      </c>
      <c r="C293" s="150"/>
      <c r="D293" s="150"/>
      <c r="E293" s="150"/>
      <c r="F293" s="150"/>
      <c r="G293" s="114">
        <v>83</v>
      </c>
      <c r="H293" s="114">
        <v>0</v>
      </c>
      <c r="I293" s="114">
        <f t="shared" si="4"/>
        <v>0</v>
      </c>
      <c r="J293" s="88"/>
      <c r="K293" s="88"/>
    </row>
    <row r="294" spans="1:11" s="72" customFormat="1" ht="22.5">
      <c r="A294" s="103"/>
      <c r="B294" s="98"/>
      <c r="C294" s="99"/>
      <c r="D294" s="101" t="s">
        <v>6</v>
      </c>
      <c r="E294" s="102" t="s">
        <v>2</v>
      </c>
      <c r="F294" s="99" t="s">
        <v>5</v>
      </c>
      <c r="G294" s="115">
        <v>83</v>
      </c>
      <c r="H294" s="115">
        <v>0</v>
      </c>
      <c r="I294" s="115">
        <f t="shared" si="4"/>
        <v>0</v>
      </c>
      <c r="J294" s="88"/>
      <c r="K294" s="88"/>
    </row>
    <row r="295" spans="1:11" s="72" customFormat="1" ht="28.15" customHeight="1">
      <c r="A295" s="103"/>
      <c r="B295" s="147" t="s">
        <v>185</v>
      </c>
      <c r="C295" s="147"/>
      <c r="D295" s="147"/>
      <c r="E295" s="147"/>
      <c r="F295" s="147"/>
      <c r="G295" s="113">
        <v>55</v>
      </c>
      <c r="H295" s="113">
        <v>0</v>
      </c>
      <c r="I295" s="113">
        <f t="shared" si="4"/>
        <v>0</v>
      </c>
      <c r="J295" s="88"/>
      <c r="K295" s="88"/>
    </row>
    <row r="296" spans="1:11">
      <c r="A296" s="104"/>
      <c r="B296" s="150" t="s">
        <v>173</v>
      </c>
      <c r="C296" s="150"/>
      <c r="D296" s="150"/>
      <c r="E296" s="150"/>
      <c r="F296" s="150"/>
      <c r="G296" s="114">
        <v>55</v>
      </c>
      <c r="H296" s="114">
        <v>0</v>
      </c>
      <c r="I296" s="114">
        <f t="shared" si="4"/>
        <v>0</v>
      </c>
    </row>
    <row r="297" spans="1:11" ht="33.75">
      <c r="A297" s="104"/>
      <c r="B297" s="98"/>
      <c r="C297" s="99"/>
      <c r="D297" s="101" t="s">
        <v>233</v>
      </c>
      <c r="E297" s="102" t="s">
        <v>171</v>
      </c>
      <c r="F297" s="99" t="s">
        <v>27</v>
      </c>
      <c r="G297" s="115">
        <v>55</v>
      </c>
      <c r="H297" s="115">
        <v>0</v>
      </c>
      <c r="I297" s="115">
        <f t="shared" si="4"/>
        <v>0</v>
      </c>
    </row>
    <row r="298" spans="1:11">
      <c r="A298" s="104"/>
      <c r="B298" s="100"/>
      <c r="C298" s="100"/>
      <c r="D298" s="158" t="s">
        <v>234</v>
      </c>
      <c r="E298" s="158"/>
      <c r="F298" s="158"/>
      <c r="G298" s="111">
        <f>G8+G117+G254+G143</f>
        <v>5061708.1565300003</v>
      </c>
      <c r="H298" s="111">
        <f t="shared" ref="H298" si="5">H8+H117+H254+H143</f>
        <v>529860.39006999996</v>
      </c>
      <c r="I298" s="112">
        <f>H298/G298*100</f>
        <v>10.468015414646901</v>
      </c>
    </row>
    <row r="299" spans="1:11" ht="32.450000000000003" customHeight="1">
      <c r="D299" s="106" t="s">
        <v>157</v>
      </c>
    </row>
    <row r="300" spans="1:11" ht="15">
      <c r="D300" s="106" t="s">
        <v>164</v>
      </c>
      <c r="E300" s="107"/>
      <c r="F300" s="107"/>
      <c r="G300" s="108"/>
      <c r="H300" s="109"/>
      <c r="I300" s="110" t="s">
        <v>155</v>
      </c>
    </row>
  </sheetData>
  <autoFilter ref="B7:I298"/>
  <mergeCells count="232">
    <mergeCell ref="B272:F272"/>
    <mergeCell ref="B273:F273"/>
    <mergeCell ref="B292:F292"/>
    <mergeCell ref="B293:F293"/>
    <mergeCell ref="B295:F295"/>
    <mergeCell ref="B296:F296"/>
    <mergeCell ref="H5:H6"/>
    <mergeCell ref="D298:F298"/>
    <mergeCell ref="B244:F244"/>
    <mergeCell ref="B245:F245"/>
    <mergeCell ref="B250:F250"/>
    <mergeCell ref="B251:F251"/>
    <mergeCell ref="B254:F254"/>
    <mergeCell ref="B255:F255"/>
    <mergeCell ref="B256:F256"/>
    <mergeCell ref="B271:F271"/>
    <mergeCell ref="B182:F182"/>
    <mergeCell ref="B184:F184"/>
    <mergeCell ref="B185:F185"/>
    <mergeCell ref="B193:F193"/>
    <mergeCell ref="B194:F194"/>
    <mergeCell ref="B200:F200"/>
    <mergeCell ref="B203:F203"/>
    <mergeCell ref="B204:F204"/>
    <mergeCell ref="B205:F205"/>
    <mergeCell ref="B88:F88"/>
    <mergeCell ref="B89:F89"/>
    <mergeCell ref="B92:F92"/>
    <mergeCell ref="B93:F93"/>
    <mergeCell ref="B94:F94"/>
    <mergeCell ref="B99:F99"/>
    <mergeCell ref="B101:F101"/>
    <mergeCell ref="B104:F104"/>
    <mergeCell ref="B137:F137"/>
    <mergeCell ref="B163:F163"/>
    <mergeCell ref="B39:F39"/>
    <mergeCell ref="B43:F43"/>
    <mergeCell ref="B44:F44"/>
    <mergeCell ref="B17:F17"/>
    <mergeCell ref="J17:K17"/>
    <mergeCell ref="J18:K18"/>
    <mergeCell ref="J41:K41"/>
    <mergeCell ref="J42:K42"/>
    <mergeCell ref="B42:F42"/>
    <mergeCell ref="B15:F15"/>
    <mergeCell ref="B22:F22"/>
    <mergeCell ref="B37:F37"/>
    <mergeCell ref="J37:K37"/>
    <mergeCell ref="J38:K38"/>
    <mergeCell ref="J31:K31"/>
    <mergeCell ref="J32:K32"/>
    <mergeCell ref="J36:K36"/>
    <mergeCell ref="J20:K20"/>
    <mergeCell ref="J15:K15"/>
    <mergeCell ref="J21:K21"/>
    <mergeCell ref="J30:K30"/>
    <mergeCell ref="J19:K19"/>
    <mergeCell ref="B23:F23"/>
    <mergeCell ref="B24:F24"/>
    <mergeCell ref="B27:F27"/>
    <mergeCell ref="B28:F28"/>
    <mergeCell ref="D1:K1"/>
    <mergeCell ref="D2:I3"/>
    <mergeCell ref="B5:F5"/>
    <mergeCell ref="G5:G6"/>
    <mergeCell ref="I5:I6"/>
    <mergeCell ref="J11:K11"/>
    <mergeCell ref="J13:K13"/>
    <mergeCell ref="B8:F8"/>
    <mergeCell ref="J8:K8"/>
    <mergeCell ref="B9:F9"/>
    <mergeCell ref="J9:K9"/>
    <mergeCell ref="B10:F10"/>
    <mergeCell ref="J10:K10"/>
    <mergeCell ref="B11:F11"/>
    <mergeCell ref="J60:K60"/>
    <mergeCell ref="J62:K62"/>
    <mergeCell ref="B62:F62"/>
    <mergeCell ref="J53:K53"/>
    <mergeCell ref="B54:F54"/>
    <mergeCell ref="J54:K54"/>
    <mergeCell ref="J55:K55"/>
    <mergeCell ref="J45:K45"/>
    <mergeCell ref="J46:K46"/>
    <mergeCell ref="J47:K47"/>
    <mergeCell ref="B52:F52"/>
    <mergeCell ref="B55:F55"/>
    <mergeCell ref="B56:F56"/>
    <mergeCell ref="J72:K72"/>
    <mergeCell ref="J77:K77"/>
    <mergeCell ref="J69:K69"/>
    <mergeCell ref="J70:K70"/>
    <mergeCell ref="J71:K71"/>
    <mergeCell ref="J64:K64"/>
    <mergeCell ref="B64:F64"/>
    <mergeCell ref="J65:K65"/>
    <mergeCell ref="J83:K83"/>
    <mergeCell ref="B67:F67"/>
    <mergeCell ref="B68:F68"/>
    <mergeCell ref="B69:F69"/>
    <mergeCell ref="B76:F76"/>
    <mergeCell ref="B79:F79"/>
    <mergeCell ref="J84:K84"/>
    <mergeCell ref="J85:K85"/>
    <mergeCell ref="B78:F78"/>
    <mergeCell ref="J78:K78"/>
    <mergeCell ref="B80:F80"/>
    <mergeCell ref="J80:K80"/>
    <mergeCell ref="J82:K82"/>
    <mergeCell ref="J100:K100"/>
    <mergeCell ref="J102:K102"/>
    <mergeCell ref="J98:K98"/>
    <mergeCell ref="J99:K99"/>
    <mergeCell ref="J95:K95"/>
    <mergeCell ref="J96:K96"/>
    <mergeCell ref="J97:K97"/>
    <mergeCell ref="B86:F86"/>
    <mergeCell ref="J107:K107"/>
    <mergeCell ref="J109:K109"/>
    <mergeCell ref="J103:K103"/>
    <mergeCell ref="B105:F105"/>
    <mergeCell ref="J105:K105"/>
    <mergeCell ref="B106:F106"/>
    <mergeCell ref="J106:K106"/>
    <mergeCell ref="B113:F113"/>
    <mergeCell ref="J113:K113"/>
    <mergeCell ref="J114:K114"/>
    <mergeCell ref="B115:F115"/>
    <mergeCell ref="J115:K115"/>
    <mergeCell ref="J110:K110"/>
    <mergeCell ref="J111:K111"/>
    <mergeCell ref="J112:K112"/>
    <mergeCell ref="B119:F119"/>
    <mergeCell ref="J119:K119"/>
    <mergeCell ref="J120:K120"/>
    <mergeCell ref="J121:K121"/>
    <mergeCell ref="J116:K116"/>
    <mergeCell ref="J117:K117"/>
    <mergeCell ref="B118:F118"/>
    <mergeCell ref="J118:K118"/>
    <mergeCell ref="B117:F117"/>
    <mergeCell ref="B120:F120"/>
    <mergeCell ref="J132:K132"/>
    <mergeCell ref="J133:K133"/>
    <mergeCell ref="J137:K137"/>
    <mergeCell ref="J122:K122"/>
    <mergeCell ref="J123:K123"/>
    <mergeCell ref="J131:K131"/>
    <mergeCell ref="B127:F127"/>
    <mergeCell ref="B130:F130"/>
    <mergeCell ref="B131:F131"/>
    <mergeCell ref="B133:F133"/>
    <mergeCell ref="B135:F135"/>
    <mergeCell ref="J141:K141"/>
    <mergeCell ref="J145:K145"/>
    <mergeCell ref="J146:K146"/>
    <mergeCell ref="J138:K138"/>
    <mergeCell ref="J139:K139"/>
    <mergeCell ref="B140:F140"/>
    <mergeCell ref="J140:K140"/>
    <mergeCell ref="B141:F141"/>
    <mergeCell ref="B143:F143"/>
    <mergeCell ref="B144:F144"/>
    <mergeCell ref="B145:F145"/>
    <mergeCell ref="J151:K151"/>
    <mergeCell ref="B153:F153"/>
    <mergeCell ref="J153:K153"/>
    <mergeCell ref="J154:K154"/>
    <mergeCell ref="J147:K147"/>
    <mergeCell ref="J149:K149"/>
    <mergeCell ref="B149:F149"/>
    <mergeCell ref="B147:F147"/>
    <mergeCell ref="B148:F148"/>
    <mergeCell ref="B152:F152"/>
    <mergeCell ref="J163:K163"/>
    <mergeCell ref="J165:K165"/>
    <mergeCell ref="B166:F166"/>
    <mergeCell ref="J166:K166"/>
    <mergeCell ref="J155:K155"/>
    <mergeCell ref="J161:K161"/>
    <mergeCell ref="B155:F155"/>
    <mergeCell ref="B162:F162"/>
    <mergeCell ref="J180:K180"/>
    <mergeCell ref="J181:K181"/>
    <mergeCell ref="J177:K177"/>
    <mergeCell ref="B177:F177"/>
    <mergeCell ref="J179:K179"/>
    <mergeCell ref="J167:K167"/>
    <mergeCell ref="J174:K174"/>
    <mergeCell ref="J175:K175"/>
    <mergeCell ref="B167:F167"/>
    <mergeCell ref="B168:F168"/>
    <mergeCell ref="B171:F171"/>
    <mergeCell ref="B172:F172"/>
    <mergeCell ref="B175:F175"/>
    <mergeCell ref="B176:F176"/>
    <mergeCell ref="J196:K196"/>
    <mergeCell ref="J198:K198"/>
    <mergeCell ref="B191:F191"/>
    <mergeCell ref="J191:K191"/>
    <mergeCell ref="J192:K192"/>
    <mergeCell ref="B195:F195"/>
    <mergeCell ref="J195:K195"/>
    <mergeCell ref="J186:K186"/>
    <mergeCell ref="J188:K188"/>
    <mergeCell ref="B190:F190"/>
    <mergeCell ref="J190:K190"/>
    <mergeCell ref="J203:K203"/>
    <mergeCell ref="J208:K208"/>
    <mergeCell ref="J209:K209"/>
    <mergeCell ref="J200:K200"/>
    <mergeCell ref="J201:K201"/>
    <mergeCell ref="J202:K202"/>
    <mergeCell ref="J244:K244"/>
    <mergeCell ref="J245:K245"/>
    <mergeCell ref="J224:K224"/>
    <mergeCell ref="J225:K225"/>
    <mergeCell ref="B243:F243"/>
    <mergeCell ref="J243:K243"/>
    <mergeCell ref="J210:K210"/>
    <mergeCell ref="J223:K223"/>
    <mergeCell ref="B214:F214"/>
    <mergeCell ref="B216:F216"/>
    <mergeCell ref="B217:F217"/>
    <mergeCell ref="B218:F218"/>
    <mergeCell ref="B225:F225"/>
    <mergeCell ref="B227:F227"/>
    <mergeCell ref="B228:F228"/>
    <mergeCell ref="B229:F229"/>
    <mergeCell ref="B237:F237"/>
    <mergeCell ref="B238:F238"/>
    <mergeCell ref="B239:F239"/>
  </mergeCells>
  <pageMargins left="0.74803149606299213" right="0.59055118110236227" top="0.55000000000000004" bottom="0.65" header="0" footer="0.51181102362204722"/>
  <pageSetup paperSize="10" scale="9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0" sqref="A10"/>
    </sheetView>
  </sheetViews>
  <sheetFormatPr defaultRowHeight="15"/>
  <cols>
    <col min="1" max="1" width="65.4257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сводн.кв._2</vt:lpstr>
      <vt:lpstr>Анализ ЖКХ</vt:lpstr>
      <vt:lpstr>Инструкция</vt:lpstr>
      <vt:lpstr>'Анализ ЖКХ'!Область_печати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</dc:creator>
  <cp:lastModifiedBy>matveevaeo</cp:lastModifiedBy>
  <cp:lastPrinted>2021-04-15T13:49:47Z</cp:lastPrinted>
  <dcterms:created xsi:type="dcterms:W3CDTF">2020-04-08T12:19:48Z</dcterms:created>
  <dcterms:modified xsi:type="dcterms:W3CDTF">2021-04-15T13:50:33Z</dcterms:modified>
</cp:coreProperties>
</file>